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41 F11\"/>
    </mc:Choice>
  </mc:AlternateContent>
  <xr:revisionPtr revIDLastSave="0" documentId="13_ncr:1_{3AD70EAA-3902-4ABC-B2BF-0775C3A74750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VG EDEN" sheetId="2" state="hidden" r:id="rId1"/>
    <sheet name="Hoja3" sheetId="3" state="hidden" r:id="rId2"/>
    <sheet name="Hoja1" sheetId="4" state="hidden" r:id="rId3"/>
    <sheet name="Formato 11" sheetId="6" r:id="rId4"/>
  </sheets>
  <definedNames>
    <definedName name="Excel_BuiltIn__FilterDatabase_1">#REF!</definedName>
    <definedName name="Excel_BuiltIn__FilterDatabase_2">"$#REF!.$D$1:$D$193"</definedName>
    <definedName name="Excel_BuiltIn__FilterDatabase_4">"$#REF!.$D$1:$D$179"</definedName>
    <definedName name="Excel_BuiltIn__FilterDatabase_5">"$#REF!.$K$5:$M$143"</definedName>
    <definedName name="Excel_BuiltIn_Print_Area_2">#REF!</definedName>
    <definedName name="Excel_BuiltIn_Print_Area_5">"$#REF!.$A$1:$I$150"</definedName>
    <definedName name="Excel_BuiltIn_Print_Titles_1">#REF!</definedName>
    <definedName name="Excel_BuiltIn_Print_Titles_2">#REF!</definedName>
    <definedName name="Excel_BuiltIn_Print_Titles_2_1">"$#REF!.$A$1:$AMJ$5"</definedName>
    <definedName name="Excel_BuiltIn_Print_Titles_2_1_1">#REF!</definedName>
    <definedName name="Excel_BuiltIn_Print_Titles_4">"$#REF!.$A$1:$AMJ$5"</definedName>
    <definedName name="Excel_BuiltIn_Print_Titles_5">"$#REF!.$A$1:$AMJ$5"</definedName>
    <definedName name="formulas">#REF!</definedName>
    <definedName name="PRELIMIA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b1YLt4QKyTQnJJuLNei6ezPlYCA=="/>
    </ext>
  </extLst>
</workbook>
</file>

<file path=xl/calcChain.xml><?xml version="1.0" encoding="utf-8"?>
<calcChain xmlns="http://schemas.openxmlformats.org/spreadsheetml/2006/main">
  <c r="J11" i="6" l="1"/>
  <c r="J12" i="6"/>
  <c r="J13" i="6"/>
  <c r="J14" i="6"/>
  <c r="J15" i="6"/>
  <c r="J16" i="6"/>
  <c r="J10" i="6"/>
  <c r="C15" i="6"/>
  <c r="C14" i="6"/>
  <c r="C13" i="6"/>
  <c r="C12" i="6"/>
  <c r="H16" i="6"/>
  <c r="I16" i="6" s="1"/>
  <c r="C16" i="6"/>
  <c r="H15" i="6"/>
  <c r="I15" i="6" s="1"/>
  <c r="H14" i="6"/>
  <c r="O14" i="6" s="1"/>
  <c r="H13" i="6"/>
  <c r="I13" i="6" s="1"/>
  <c r="H12" i="6"/>
  <c r="K12" i="6" s="1"/>
  <c r="H11" i="6"/>
  <c r="K11" i="6" s="1"/>
  <c r="C11" i="6"/>
  <c r="H10" i="6"/>
  <c r="I10" i="6" s="1"/>
  <c r="C10" i="6"/>
  <c r="S9" i="6"/>
  <c r="N31" i="2"/>
  <c r="M31" i="2"/>
  <c r="L31" i="2"/>
  <c r="K31" i="2"/>
  <c r="J31" i="2"/>
  <c r="I31" i="2"/>
  <c r="H31" i="2"/>
  <c r="B31" i="2"/>
  <c r="D31" i="2" s="1"/>
  <c r="A31" i="2"/>
  <c r="N30" i="2"/>
  <c r="M30" i="2"/>
  <c r="L30" i="2"/>
  <c r="K30" i="2"/>
  <c r="J30" i="2"/>
  <c r="I30" i="2"/>
  <c r="H30" i="2"/>
  <c r="B30" i="2"/>
  <c r="D30" i="2" s="1"/>
  <c r="A30" i="2"/>
  <c r="N29" i="2"/>
  <c r="M29" i="2"/>
  <c r="L29" i="2"/>
  <c r="K29" i="2"/>
  <c r="J29" i="2"/>
  <c r="I29" i="2"/>
  <c r="H29" i="2"/>
  <c r="B29" i="2"/>
  <c r="D29" i="2" s="1"/>
  <c r="A29" i="2"/>
  <c r="N28" i="2"/>
  <c r="M28" i="2"/>
  <c r="L28" i="2"/>
  <c r="K28" i="2"/>
  <c r="J28" i="2"/>
  <c r="I28" i="2"/>
  <c r="H28" i="2"/>
  <c r="B28" i="2"/>
  <c r="D28" i="2" s="1"/>
  <c r="A28" i="2"/>
  <c r="N27" i="2"/>
  <c r="M27" i="2"/>
  <c r="L27" i="2"/>
  <c r="K27" i="2"/>
  <c r="J27" i="2"/>
  <c r="I27" i="2"/>
  <c r="H27" i="2"/>
  <c r="B27" i="2"/>
  <c r="D27" i="2" s="1"/>
  <c r="A27" i="2"/>
  <c r="N26" i="2"/>
  <c r="M26" i="2"/>
  <c r="L26" i="2"/>
  <c r="K26" i="2"/>
  <c r="J26" i="2"/>
  <c r="I26" i="2"/>
  <c r="H26" i="2"/>
  <c r="B26" i="2"/>
  <c r="D26" i="2" s="1"/>
  <c r="A26" i="2"/>
  <c r="N25" i="2"/>
  <c r="M25" i="2"/>
  <c r="L25" i="2"/>
  <c r="K25" i="2"/>
  <c r="J25" i="2"/>
  <c r="I25" i="2"/>
  <c r="H25" i="2"/>
  <c r="B25" i="2"/>
  <c r="D25" i="2" s="1"/>
  <c r="N24" i="2"/>
  <c r="M24" i="2"/>
  <c r="L24" i="2"/>
  <c r="K24" i="2"/>
  <c r="J24" i="2"/>
  <c r="I24" i="2"/>
  <c r="H24" i="2"/>
  <c r="B24" i="2"/>
  <c r="D24" i="2" s="1"/>
  <c r="N23" i="2"/>
  <c r="M23" i="2"/>
  <c r="L23" i="2"/>
  <c r="K23" i="2"/>
  <c r="J23" i="2"/>
  <c r="I23" i="2"/>
  <c r="H23" i="2"/>
  <c r="B23" i="2"/>
  <c r="D23" i="2" s="1"/>
  <c r="N22" i="2"/>
  <c r="M22" i="2"/>
  <c r="L22" i="2"/>
  <c r="K22" i="2"/>
  <c r="J22" i="2"/>
  <c r="I22" i="2"/>
  <c r="H22" i="2"/>
  <c r="B22" i="2"/>
  <c r="N21" i="2"/>
  <c r="M21" i="2"/>
  <c r="L21" i="2"/>
  <c r="K21" i="2"/>
  <c r="J21" i="2"/>
  <c r="I21" i="2"/>
  <c r="H21" i="2"/>
  <c r="B21" i="2"/>
  <c r="D21" i="2" s="1"/>
  <c r="N20" i="2"/>
  <c r="M20" i="2"/>
  <c r="L20" i="2"/>
  <c r="K20" i="2"/>
  <c r="J20" i="2"/>
  <c r="I20" i="2"/>
  <c r="H20" i="2"/>
  <c r="B20" i="2"/>
  <c r="D20" i="2" s="1"/>
  <c r="N19" i="2"/>
  <c r="M19" i="2"/>
  <c r="L19" i="2"/>
  <c r="K19" i="2"/>
  <c r="J19" i="2"/>
  <c r="I19" i="2"/>
  <c r="H19" i="2"/>
  <c r="D19" i="2"/>
  <c r="B19" i="2"/>
  <c r="N18" i="2"/>
  <c r="M18" i="2"/>
  <c r="L18" i="2"/>
  <c r="K18" i="2"/>
  <c r="J18" i="2"/>
  <c r="I18" i="2"/>
  <c r="H18" i="2"/>
  <c r="B18" i="2"/>
  <c r="N17" i="2"/>
  <c r="M17" i="2"/>
  <c r="L17" i="2"/>
  <c r="K17" i="2"/>
  <c r="J17" i="2"/>
  <c r="I17" i="2"/>
  <c r="H17" i="2"/>
  <c r="B17" i="2"/>
  <c r="D17" i="2" s="1"/>
  <c r="N16" i="2"/>
  <c r="M16" i="2"/>
  <c r="L16" i="2"/>
  <c r="K16" i="2"/>
  <c r="J16" i="2"/>
  <c r="I16" i="2"/>
  <c r="H16" i="2"/>
  <c r="D16" i="2"/>
  <c r="B16" i="2"/>
  <c r="N15" i="2"/>
  <c r="M15" i="2"/>
  <c r="L15" i="2"/>
  <c r="K15" i="2"/>
  <c r="J15" i="2"/>
  <c r="I15" i="2"/>
  <c r="H15" i="2"/>
  <c r="B15" i="2"/>
  <c r="D15" i="2" s="1"/>
  <c r="M14" i="2"/>
  <c r="K14" i="2"/>
  <c r="I14" i="2"/>
  <c r="H14" i="2"/>
  <c r="B14" i="2"/>
  <c r="K13" i="2"/>
  <c r="I13" i="2"/>
  <c r="M13" i="2" s="1"/>
  <c r="H13" i="2"/>
  <c r="B13" i="2"/>
  <c r="D13" i="2" s="1"/>
  <c r="K12" i="2"/>
  <c r="I12" i="2"/>
  <c r="M12" i="2" s="1"/>
  <c r="H12" i="2"/>
  <c r="B12" i="2"/>
  <c r="K11" i="2"/>
  <c r="I11" i="2"/>
  <c r="M11" i="2" s="1"/>
  <c r="H11" i="2"/>
  <c r="B11" i="2"/>
  <c r="D11" i="2" s="1"/>
  <c r="E11" i="2" s="1"/>
  <c r="J11" i="2" s="1"/>
  <c r="N11" i="2" s="1"/>
  <c r="U10" i="2"/>
  <c r="I12" i="6" l="1"/>
  <c r="I11" i="6"/>
  <c r="K10" i="6"/>
  <c r="K16" i="6"/>
  <c r="K15" i="6"/>
  <c r="K14" i="6"/>
  <c r="K13" i="6"/>
  <c r="I14" i="6"/>
  <c r="N12" i="6"/>
  <c r="O10" i="6"/>
  <c r="N16" i="6"/>
  <c r="L15" i="6"/>
  <c r="N14" i="6"/>
  <c r="O15" i="6"/>
  <c r="O12" i="6"/>
  <c r="L14" i="6"/>
  <c r="C12" i="2"/>
  <c r="C13" i="2" s="1"/>
  <c r="L12" i="6"/>
  <c r="C11" i="2"/>
  <c r="L10" i="6"/>
  <c r="M11" i="6"/>
  <c r="M12" i="6"/>
  <c r="N11" i="6"/>
  <c r="M16" i="6"/>
  <c r="D14" i="2"/>
  <c r="C14" i="2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D22" i="2"/>
  <c r="D18" i="2"/>
  <c r="N13" i="6"/>
  <c r="B33" i="2"/>
  <c r="D12" i="2"/>
  <c r="E12" i="2" s="1"/>
  <c r="J12" i="2" s="1"/>
  <c r="N12" i="2" s="1"/>
  <c r="M13" i="6"/>
  <c r="M10" i="6"/>
  <c r="O11" i="6"/>
  <c r="M15" i="6"/>
  <c r="O16" i="6"/>
  <c r="L11" i="2"/>
  <c r="N10" i="6"/>
  <c r="N15" i="6"/>
  <c r="L11" i="6"/>
  <c r="L16" i="6"/>
  <c r="D33" i="2" l="1"/>
  <c r="L12" i="2"/>
  <c r="E13" i="2"/>
  <c r="J13" i="2" s="1"/>
  <c r="L13" i="6" l="1"/>
  <c r="N13" i="2"/>
  <c r="L13" i="2"/>
  <c r="E14" i="2"/>
  <c r="E15" i="2" l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J14" i="2"/>
  <c r="O13" i="6"/>
  <c r="N14" i="2" l="1"/>
  <c r="L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0" authorId="0" shapeId="0" xr:uid="{00000000-0006-0000-0100-000001000000}">
      <text>
        <r>
          <rPr>
            <sz val="11"/>
            <color theme="1"/>
            <rFont val="Arial"/>
            <family val="2"/>
          </rPr>
          <t>======
ID#AAAAM9rXtH8
Jose Luis    (2021-07-02 15:08:37)
ACTA EJECUCION ELABORADA POR INTERVENTORIA</t>
        </r>
      </text>
    </comment>
    <comment ref="G10" authorId="0" shapeId="0" xr:uid="{00000000-0006-0000-0100-000002000000}">
      <text>
        <r>
          <rPr>
            <sz val="11"/>
            <color theme="1"/>
            <rFont val="Arial"/>
            <family val="2"/>
          </rPr>
          <t>======
ID#AAAAM9rXtIA
Jose Luis    (2021-07-02 15:08:37)
INFORME SINCO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cvItNfcNvt3H8xcLh/JDba3bWTA=="/>
    </ext>
  </extLst>
</comments>
</file>

<file path=xl/sharedStrings.xml><?xml version="1.0" encoding="utf-8"?>
<sst xmlns="http://schemas.openxmlformats.org/spreadsheetml/2006/main" count="73" uniqueCount="52">
  <si>
    <t>AVANCE Y VALOR GANADO DE PROYECTO</t>
  </si>
  <si>
    <t>PROYECTO</t>
  </si>
  <si>
    <t>ETAPA</t>
  </si>
  <si>
    <t>SECTOR 1-I ETAPA (VIVIENDAS)</t>
  </si>
  <si>
    <t>DIRECTOR:</t>
  </si>
  <si>
    <t>JJJJJ</t>
  </si>
  <si>
    <t>FECHA ELABORACION:</t>
  </si>
  <si>
    <t>EDEN DEL PARQUE</t>
  </si>
  <si>
    <t>PLAZO</t>
  </si>
  <si>
    <t>21 MESES</t>
  </si>
  <si>
    <t>INTERVENTOR:</t>
  </si>
  <si>
    <t>SSSSS</t>
  </si>
  <si>
    <t>FECHA CORTE:</t>
  </si>
  <si>
    <t>PRESUPUESTO C-DIRECTO</t>
  </si>
  <si>
    <t>ING. CONTROL:</t>
  </si>
  <si>
    <t>Flujo Planeado</t>
  </si>
  <si>
    <t>AVANCE Y VALOR GANADO</t>
  </si>
  <si>
    <t>VALOR PLANEADO E INDICADORES</t>
  </si>
  <si>
    <t>CALIFICACION</t>
  </si>
  <si>
    <t>Mes</t>
  </si>
  <si>
    <t>% Avance</t>
  </si>
  <si>
    <t>% Avance Acumulado</t>
  </si>
  <si>
    <t>Valor Mensual Planeado</t>
  </si>
  <si>
    <t>Valor Planeado (VP)</t>
  </si>
  <si>
    <t>Acta Avance (EV)</t>
  </si>
  <si>
    <t>Total Invertido (AC)</t>
  </si>
  <si>
    <t>Variacion del Costo (CV)</t>
  </si>
  <si>
    <t>Indice Eficiencia Costo (CPI)</t>
  </si>
  <si>
    <t>Indice Eficiencia Cronograma (SPI)</t>
  </si>
  <si>
    <t>Costo Final Estimado (CEAC)</t>
  </si>
  <si>
    <t>Plazo Final Estimado (meses)</t>
  </si>
  <si>
    <t>Costo</t>
  </si>
  <si>
    <t>Tiempo</t>
  </si>
  <si>
    <t>15 MESES</t>
  </si>
  <si>
    <t>18 MESES</t>
  </si>
  <si>
    <t>TOTAL</t>
  </si>
  <si>
    <t>PRESUPUESTO C.D.</t>
  </si>
  <si>
    <t>FLUJO PLANEADO</t>
  </si>
  <si>
    <t>AVANCE E INDICADORES DE SEGUIMIENTO</t>
  </si>
  <si>
    <t>Actividad</t>
  </si>
  <si>
    <t>PERIODO EVALUADO</t>
  </si>
  <si>
    <t>V 1.1</t>
  </si>
  <si>
    <t>001-001</t>
  </si>
  <si>
    <t>Costo Final Estimado (EAC)</t>
  </si>
  <si>
    <t>Varciacion del cronograma (SV)</t>
  </si>
  <si>
    <t>Meson de cocina en quartzone incluye barra y salpicadero alto</t>
  </si>
  <si>
    <t>Piso en ceramica</t>
  </si>
  <si>
    <t>Ascensor para torre</t>
  </si>
  <si>
    <t>Malla electrosoldada losas y muros sistema industrializado</t>
  </si>
  <si>
    <t>Muros estructurales en concreto</t>
  </si>
  <si>
    <t>Acometida electrica para apartamentos</t>
  </si>
  <si>
    <t>Sistema de apantallamiento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</si>
</sst>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dd/mm/yyyy"/>
    <numFmt numFmtId="166" formatCode="_ &quot;$ &quot;* #,##0.00_ ;_ &quot;$ &quot;* \-#,##0.00_ ;_ &quot;$ &quot;* \-??_ ;_ @_ "/>
    <numFmt numFmtId="167" formatCode="[$-240A]d&quot; de &quot;mmmm&quot; de &quot;yyyy"/>
    <numFmt numFmtId="168" formatCode="_-&quot;$&quot;\ * #,##0_-;\-&quot;$&quot;\ * #,##0_-;_-&quot;$&quot;\ * &quot;-&quot;??_-;_-@"/>
    <numFmt numFmtId="169" formatCode="_-* #,##0.00_-;\-* #,##0.00_-;_-* &quot;-&quot;??_-;_-@"/>
    <numFmt numFmtId="170" formatCode="_(* #,##0.000_);_(* \(#,##0.000\);_(* &quot;-&quot;??_);_(@_)"/>
    <numFmt numFmtId="171" formatCode="_(* #,##0.0000_);_(* \(#,##0.0000\);_(* &quot;-&quot;??_);_(@_)"/>
    <numFmt numFmtId="172" formatCode="_(&quot;$&quot;\ * #,##0.00_);_(&quot;$&quot;\ * \(#,##0.00\);_(&quot;$&quot;\ * &quot;-&quot;??_);_(@_)"/>
  </numFmts>
  <fonts count="2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8"/>
      <color theme="1"/>
      <name val="Libre Franklin"/>
    </font>
    <font>
      <b/>
      <sz val="9"/>
      <color theme="1"/>
      <name val="Libre Franklin"/>
    </font>
    <font>
      <sz val="11"/>
      <color theme="1"/>
      <name val="Libre Franklin"/>
    </font>
    <font>
      <b/>
      <sz val="8"/>
      <color rgb="FF000000"/>
      <name val="Libre Franklin"/>
    </font>
    <font>
      <b/>
      <sz val="7"/>
      <color theme="1"/>
      <name val="Libre Franklin"/>
    </font>
    <font>
      <b/>
      <sz val="7"/>
      <color rgb="FF000000"/>
      <name val="Libre Franklin"/>
    </font>
    <font>
      <b/>
      <sz val="11"/>
      <color theme="1"/>
      <name val="Calibri"/>
      <family val="2"/>
    </font>
    <font>
      <b/>
      <sz val="16"/>
      <color theme="1"/>
      <name val="Verdana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ACB9CA"/>
        <bgColor rgb="FFACB9CA"/>
      </patternFill>
    </fill>
    <fill>
      <patternFill patternType="solid">
        <fgColor rgb="FFBFBFBF"/>
        <bgColor rgb="FFBFBFBF"/>
      </patternFill>
    </fill>
    <fill>
      <patternFill patternType="solid">
        <fgColor rgb="FFA8D08D"/>
        <bgColor rgb="FFA8D08D"/>
      </patternFill>
    </fill>
    <fill>
      <patternFill patternType="solid">
        <fgColor rgb="FFADB9CA"/>
        <bgColor rgb="FFADB9CA"/>
      </patternFill>
    </fill>
    <fill>
      <patternFill patternType="solid">
        <fgColor rgb="FFF7CAAC"/>
        <bgColor rgb="FFF7CAAC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/>
    <xf numFmtId="0" fontId="22" fillId="0" borderId="57"/>
    <xf numFmtId="164" fontId="22" fillId="0" borderId="57" applyFill="0" applyBorder="0" applyAlignment="0" applyProtection="0"/>
    <xf numFmtId="172" fontId="22" fillId="0" borderId="57" applyFill="0" applyBorder="0" applyAlignment="0" applyProtection="0"/>
    <xf numFmtId="9" fontId="22" fillId="0" borderId="57" applyFill="0" applyBorder="0" applyAlignment="0" applyProtection="0"/>
    <xf numFmtId="41" fontId="22" fillId="0" borderId="57" applyFont="0" applyFill="0" applyBorder="0" applyAlignment="0" applyProtection="0"/>
    <xf numFmtId="0" fontId="1" fillId="0" borderId="57"/>
    <xf numFmtId="43" fontId="1" fillId="0" borderId="57" applyFont="0" applyFill="0" applyBorder="0" applyAlignment="0" applyProtection="0"/>
    <xf numFmtId="172" fontId="1" fillId="0" borderId="57" applyFont="0" applyFill="0" applyBorder="0" applyAlignment="0" applyProtection="0"/>
    <xf numFmtId="0" fontId="23" fillId="0" borderId="57" applyNumberFormat="0" applyFill="0" applyBorder="0" applyAlignment="0" applyProtection="0"/>
    <xf numFmtId="164" fontId="1" fillId="0" borderId="57" applyFont="0" applyFill="0" applyBorder="0" applyAlignment="0" applyProtection="0"/>
    <xf numFmtId="44" fontId="1" fillId="0" borderId="57" applyFont="0" applyFill="0" applyBorder="0" applyAlignment="0" applyProtection="0"/>
    <xf numFmtId="9" fontId="1" fillId="0" borderId="57" applyFont="0" applyFill="0" applyBorder="0" applyAlignment="0" applyProtection="0"/>
  </cellStyleXfs>
  <cellXfs count="210">
    <xf numFmtId="0" fontId="0" fillId="0" borderId="0" xfId="0"/>
    <xf numFmtId="10" fontId="2" fillId="2" borderId="7" xfId="0" applyNumberFormat="1" applyFont="1" applyFill="1" applyBorder="1"/>
    <xf numFmtId="10" fontId="5" fillId="0" borderId="0" xfId="0" applyNumberFormat="1" applyFont="1"/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4" fontId="8" fillId="3" borderId="23" xfId="0" applyNumberFormat="1" applyFont="1" applyFill="1" applyBorder="1" applyAlignment="1">
      <alignment horizontal="left" vertical="center"/>
    </xf>
    <xf numFmtId="166" fontId="8" fillId="3" borderId="23" xfId="0" applyNumberFormat="1" applyFont="1" applyFill="1" applyBorder="1" applyAlignment="1">
      <alignment horizontal="left" vertical="center"/>
    </xf>
    <xf numFmtId="2" fontId="8" fillId="0" borderId="0" xfId="0" applyNumberFormat="1" applyFont="1" applyAlignment="1">
      <alignment horizontal="center" vertical="center" wrapText="1"/>
    </xf>
    <xf numFmtId="4" fontId="8" fillId="3" borderId="2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0" fillId="4" borderId="7" xfId="0" applyFont="1" applyFill="1" applyBorder="1" applyAlignment="1">
      <alignment horizontal="center" vertical="center"/>
    </xf>
    <xf numFmtId="167" fontId="10" fillId="6" borderId="29" xfId="0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/>
    </xf>
    <xf numFmtId="167" fontId="10" fillId="6" borderId="32" xfId="0" applyNumberFormat="1" applyFont="1" applyFill="1" applyBorder="1" applyAlignment="1">
      <alignment vertical="center" wrapText="1"/>
    </xf>
    <xf numFmtId="0" fontId="11" fillId="5" borderId="12" xfId="0" applyFont="1" applyFill="1" applyBorder="1" applyAlignment="1">
      <alignment horizontal="center" vertical="center"/>
    </xf>
    <xf numFmtId="167" fontId="10" fillId="6" borderId="37" xfId="0" applyNumberFormat="1" applyFont="1" applyFill="1" applyBorder="1" applyAlignment="1">
      <alignment vertical="center" wrapText="1"/>
    </xf>
    <xf numFmtId="0" fontId="12" fillId="0" borderId="0" xfId="0" applyFont="1"/>
    <xf numFmtId="0" fontId="14" fillId="7" borderId="40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2" fontId="15" fillId="8" borderId="40" xfId="0" applyNumberFormat="1" applyFont="1" applyFill="1" applyBorder="1" applyAlignment="1">
      <alignment horizontal="center" vertical="center" wrapText="1"/>
    </xf>
    <xf numFmtId="2" fontId="15" fillId="8" borderId="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9" borderId="40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right"/>
    </xf>
    <xf numFmtId="169" fontId="5" fillId="0" borderId="0" xfId="0" applyNumberFormat="1" applyFont="1"/>
    <xf numFmtId="0" fontId="5" fillId="0" borderId="41" xfId="0" applyFont="1" applyBorder="1"/>
    <xf numFmtId="10" fontId="5" fillId="0" borderId="42" xfId="0" applyNumberFormat="1" applyFont="1" applyBorder="1"/>
    <xf numFmtId="168" fontId="5" fillId="0" borderId="42" xfId="0" applyNumberFormat="1" applyFont="1" applyBorder="1"/>
    <xf numFmtId="168" fontId="5" fillId="0" borderId="43" xfId="0" applyNumberFormat="1" applyFont="1" applyBorder="1"/>
    <xf numFmtId="168" fontId="5" fillId="5" borderId="44" xfId="0" applyNumberFormat="1" applyFont="1" applyFill="1" applyBorder="1"/>
    <xf numFmtId="168" fontId="5" fillId="5" borderId="45" xfId="0" applyNumberFormat="1" applyFont="1" applyFill="1" applyBorder="1"/>
    <xf numFmtId="168" fontId="5" fillId="0" borderId="41" xfId="0" applyNumberFormat="1" applyFont="1" applyBorder="1"/>
    <xf numFmtId="170" fontId="5" fillId="0" borderId="42" xfId="0" applyNumberFormat="1" applyFont="1" applyBorder="1"/>
    <xf numFmtId="171" fontId="5" fillId="0" borderId="42" xfId="0" applyNumberFormat="1" applyFont="1" applyBorder="1"/>
    <xf numFmtId="164" fontId="5" fillId="0" borderId="43" xfId="0" applyNumberFormat="1" applyFont="1" applyBorder="1"/>
    <xf numFmtId="168" fontId="16" fillId="0" borderId="6" xfId="0" applyNumberFormat="1" applyFont="1" applyBorder="1" applyAlignment="1">
      <alignment horizontal="center"/>
    </xf>
    <xf numFmtId="168" fontId="16" fillId="0" borderId="5" xfId="0" applyNumberFormat="1" applyFont="1" applyBorder="1" applyAlignment="1">
      <alignment horizontal="center"/>
    </xf>
    <xf numFmtId="0" fontId="5" fillId="0" borderId="46" xfId="0" applyFont="1" applyBorder="1"/>
    <xf numFmtId="10" fontId="5" fillId="0" borderId="1" xfId="0" applyNumberFormat="1" applyFont="1" applyBorder="1"/>
    <xf numFmtId="168" fontId="5" fillId="0" borderId="1" xfId="0" applyNumberFormat="1" applyFont="1" applyBorder="1"/>
    <xf numFmtId="168" fontId="5" fillId="0" borderId="47" xfId="0" applyNumberFormat="1" applyFont="1" applyBorder="1"/>
    <xf numFmtId="168" fontId="5" fillId="5" borderId="46" xfId="0" applyNumberFormat="1" applyFont="1" applyFill="1" applyBorder="1"/>
    <xf numFmtId="168" fontId="5" fillId="5" borderId="47" xfId="0" applyNumberFormat="1" applyFont="1" applyFill="1" applyBorder="1"/>
    <xf numFmtId="168" fontId="5" fillId="0" borderId="46" xfId="0" applyNumberFormat="1" applyFont="1" applyBorder="1"/>
    <xf numFmtId="170" fontId="5" fillId="0" borderId="1" xfId="0" applyNumberFormat="1" applyFont="1" applyBorder="1"/>
    <xf numFmtId="171" fontId="5" fillId="0" borderId="1" xfId="0" applyNumberFormat="1" applyFont="1" applyBorder="1"/>
    <xf numFmtId="164" fontId="5" fillId="0" borderId="47" xfId="0" applyNumberFormat="1" applyFont="1" applyBorder="1"/>
    <xf numFmtId="168" fontId="16" fillId="0" borderId="41" xfId="0" applyNumberFormat="1" applyFont="1" applyBorder="1" applyAlignment="1">
      <alignment horizontal="center"/>
    </xf>
    <xf numFmtId="168" fontId="16" fillId="0" borderId="43" xfId="0" applyNumberFormat="1" applyFont="1" applyBorder="1" applyAlignment="1">
      <alignment horizontal="center"/>
    </xf>
    <xf numFmtId="0" fontId="5" fillId="0" borderId="40" xfId="0" applyFont="1" applyBorder="1"/>
    <xf numFmtId="10" fontId="5" fillId="0" borderId="12" xfId="0" applyNumberFormat="1" applyFont="1" applyBorder="1"/>
    <xf numFmtId="168" fontId="5" fillId="0" borderId="12" xfId="0" applyNumberFormat="1" applyFont="1" applyBorder="1"/>
    <xf numFmtId="168" fontId="5" fillId="0" borderId="9" xfId="0" applyNumberFormat="1" applyFont="1" applyBorder="1"/>
    <xf numFmtId="168" fontId="5" fillId="5" borderId="40" xfId="0" applyNumberFormat="1" applyFont="1" applyFill="1" applyBorder="1"/>
    <xf numFmtId="168" fontId="5" fillId="5" borderId="9" xfId="0" applyNumberFormat="1" applyFont="1" applyFill="1" applyBorder="1"/>
    <xf numFmtId="168" fontId="5" fillId="0" borderId="40" xfId="0" applyNumberFormat="1" applyFont="1" applyBorder="1"/>
    <xf numFmtId="170" fontId="5" fillId="0" borderId="12" xfId="0" applyNumberFormat="1" applyFont="1" applyBorder="1"/>
    <xf numFmtId="171" fontId="5" fillId="0" borderId="12" xfId="0" applyNumberFormat="1" applyFont="1" applyBorder="1"/>
    <xf numFmtId="164" fontId="5" fillId="0" borderId="9" xfId="0" applyNumberFormat="1" applyFont="1" applyBorder="1"/>
    <xf numFmtId="168" fontId="16" fillId="0" borderId="8" xfId="0" applyNumberFormat="1" applyFont="1" applyBorder="1" applyAlignment="1">
      <alignment horizontal="center"/>
    </xf>
    <xf numFmtId="168" fontId="16" fillId="0" borderId="48" xfId="0" applyNumberFormat="1" applyFont="1" applyBorder="1" applyAlignment="1">
      <alignment horizontal="center"/>
    </xf>
    <xf numFmtId="0" fontId="16" fillId="0" borderId="2" xfId="0" applyFont="1" applyBorder="1"/>
    <xf numFmtId="10" fontId="16" fillId="0" borderId="3" xfId="0" applyNumberFormat="1" applyFont="1" applyBorder="1"/>
    <xf numFmtId="10" fontId="16" fillId="0" borderId="49" xfId="0" applyNumberFormat="1" applyFont="1" applyBorder="1"/>
    <xf numFmtId="168" fontId="16" fillId="0" borderId="4" xfId="0" applyNumberFormat="1" applyFont="1" applyBorder="1"/>
    <xf numFmtId="0" fontId="5" fillId="0" borderId="0" xfId="0" applyFont="1"/>
    <xf numFmtId="0" fontId="19" fillId="7" borderId="51" xfId="0" applyFont="1" applyFill="1" applyBorder="1" applyAlignment="1">
      <alignment horizontal="center" vertical="center" wrapText="1"/>
    </xf>
    <xf numFmtId="0" fontId="20" fillId="9" borderId="59" xfId="0" applyFont="1" applyFill="1" applyBorder="1" applyAlignment="1">
      <alignment horizontal="center" vertical="center" wrapText="1"/>
    </xf>
    <xf numFmtId="0" fontId="16" fillId="0" borderId="0" xfId="0" applyFont="1"/>
    <xf numFmtId="2" fontId="20" fillId="8" borderId="62" xfId="0" applyNumberFormat="1" applyFont="1" applyFill="1" applyBorder="1" applyAlignment="1">
      <alignment horizontal="center" wrapText="1"/>
    </xf>
    <xf numFmtId="2" fontId="20" fillId="8" borderId="63" xfId="0" applyNumberFormat="1" applyFont="1" applyFill="1" applyBorder="1" applyAlignment="1">
      <alignment horizontal="center" vertical="center" wrapText="1"/>
    </xf>
    <xf numFmtId="9" fontId="5" fillId="0" borderId="64" xfId="0" applyNumberFormat="1" applyFont="1" applyBorder="1" applyAlignment="1">
      <alignment horizontal="center"/>
    </xf>
    <xf numFmtId="168" fontId="5" fillId="0" borderId="65" xfId="0" applyNumberFormat="1" applyFont="1" applyBorder="1"/>
    <xf numFmtId="9" fontId="5" fillId="0" borderId="66" xfId="0" applyNumberFormat="1" applyFont="1" applyBorder="1" applyAlignment="1">
      <alignment horizontal="center"/>
    </xf>
    <xf numFmtId="168" fontId="5" fillId="0" borderId="67" xfId="0" applyNumberFormat="1" applyFont="1" applyBorder="1"/>
    <xf numFmtId="0" fontId="19" fillId="7" borderId="75" xfId="0" applyFont="1" applyFill="1" applyBorder="1" applyAlignment="1">
      <alignment horizontal="center" vertical="center"/>
    </xf>
    <xf numFmtId="0" fontId="20" fillId="9" borderId="76" xfId="0" applyFont="1" applyFill="1" applyBorder="1" applyAlignment="1">
      <alignment horizontal="center" vertical="center" wrapText="1"/>
    </xf>
    <xf numFmtId="10" fontId="5" fillId="0" borderId="60" xfId="0" applyNumberFormat="1" applyFont="1" applyBorder="1"/>
    <xf numFmtId="170" fontId="5" fillId="0" borderId="60" xfId="0" applyNumberFormat="1" applyFont="1" applyBorder="1"/>
    <xf numFmtId="168" fontId="16" fillId="0" borderId="78" xfId="0" applyNumberFormat="1" applyFont="1" applyBorder="1" applyAlignment="1">
      <alignment horizontal="center"/>
    </xf>
    <xf numFmtId="168" fontId="16" fillId="0" borderId="79" xfId="0" applyNumberFormat="1" applyFont="1" applyBorder="1" applyAlignment="1">
      <alignment horizontal="center"/>
    </xf>
    <xf numFmtId="10" fontId="5" fillId="0" borderId="81" xfId="0" applyNumberFormat="1" applyFont="1" applyBorder="1"/>
    <xf numFmtId="171" fontId="5" fillId="0" borderId="84" xfId="0" applyNumberFormat="1" applyFont="1" applyBorder="1"/>
    <xf numFmtId="168" fontId="16" fillId="0" borderId="85" xfId="0" applyNumberFormat="1" applyFont="1" applyBorder="1" applyAlignment="1">
      <alignment horizontal="center"/>
    </xf>
    <xf numFmtId="4" fontId="19" fillId="0" borderId="91" xfId="0" applyNumberFormat="1" applyFont="1" applyBorder="1" applyAlignment="1">
      <alignment vertical="center" wrapText="1"/>
    </xf>
    <xf numFmtId="4" fontId="19" fillId="0" borderId="92" xfId="0" applyNumberFormat="1" applyFont="1" applyBorder="1" applyAlignment="1">
      <alignment vertical="center" wrapText="1"/>
    </xf>
    <xf numFmtId="4" fontId="19" fillId="0" borderId="93" xfId="0" applyNumberFormat="1" applyFont="1" applyBorder="1" applyAlignment="1">
      <alignment vertical="center" wrapText="1"/>
    </xf>
    <xf numFmtId="167" fontId="19" fillId="0" borderId="63" xfId="0" applyNumberFormat="1" applyFont="1" applyBorder="1" applyAlignment="1">
      <alignment horizontal="center" vertical="center" wrapText="1"/>
    </xf>
    <xf numFmtId="0" fontId="19" fillId="0" borderId="65" xfId="0" applyFont="1" applyBorder="1" applyAlignment="1">
      <alignment horizontal="right" vertical="center" wrapText="1"/>
    </xf>
    <xf numFmtId="168" fontId="19" fillId="0" borderId="67" xfId="0" applyNumberFormat="1" applyFont="1" applyBorder="1" applyAlignment="1">
      <alignment horizontal="center" vertical="center" wrapText="1"/>
    </xf>
    <xf numFmtId="167" fontId="19" fillId="0" borderId="91" xfId="0" applyNumberFormat="1" applyFont="1" applyBorder="1" applyAlignment="1">
      <alignment vertical="center" wrapText="1"/>
    </xf>
    <xf numFmtId="167" fontId="19" fillId="0" borderId="92" xfId="0" applyNumberFormat="1" applyFont="1" applyBorder="1" applyAlignment="1">
      <alignment vertical="center" wrapText="1"/>
    </xf>
    <xf numFmtId="167" fontId="19" fillId="0" borderId="93" xfId="0" applyNumberFormat="1" applyFont="1" applyBorder="1" applyAlignment="1">
      <alignment vertical="center" wrapText="1"/>
    </xf>
    <xf numFmtId="4" fontId="19" fillId="0" borderId="62" xfId="0" applyNumberFormat="1" applyFont="1" applyBorder="1" applyAlignment="1">
      <alignment vertical="center" wrapText="1"/>
    </xf>
    <xf numFmtId="4" fontId="19" fillId="0" borderId="64" xfId="0" applyNumberFormat="1" applyFont="1" applyBorder="1" applyAlignment="1">
      <alignment vertical="center" wrapText="1"/>
    </xf>
    <xf numFmtId="4" fontId="19" fillId="0" borderId="66" xfId="0" applyNumberFormat="1" applyFont="1" applyBorder="1" applyAlignment="1">
      <alignment vertical="center" wrapText="1"/>
    </xf>
    <xf numFmtId="0" fontId="3" fillId="0" borderId="77" xfId="0" applyFont="1" applyBorder="1" applyAlignment="1">
      <alignment wrapText="1"/>
    </xf>
    <xf numFmtId="0" fontId="3" fillId="0" borderId="80" xfId="0" applyFont="1" applyBorder="1" applyAlignment="1">
      <alignment wrapText="1"/>
    </xf>
    <xf numFmtId="168" fontId="16" fillId="0" borderId="29" xfId="0" applyNumberFormat="1" applyFont="1" applyBorder="1" applyAlignment="1">
      <alignment horizontal="center"/>
    </xf>
    <xf numFmtId="168" fontId="16" fillId="0" borderId="21" xfId="0" applyNumberFormat="1" applyFont="1" applyBorder="1" applyAlignment="1">
      <alignment horizontal="center"/>
    </xf>
    <xf numFmtId="168" fontId="16" fillId="0" borderId="94" xfId="0" applyNumberFormat="1" applyFont="1" applyBorder="1" applyAlignment="1">
      <alignment horizontal="center"/>
    </xf>
    <xf numFmtId="0" fontId="20" fillId="4" borderId="19" xfId="0" applyFont="1" applyFill="1" applyBorder="1" applyAlignment="1">
      <alignment horizontal="center" vertical="center" wrapText="1"/>
    </xf>
    <xf numFmtId="0" fontId="20" fillId="4" borderId="95" xfId="0" applyFont="1" applyFill="1" applyBorder="1" applyAlignment="1">
      <alignment horizontal="center" vertical="center" wrapText="1"/>
    </xf>
    <xf numFmtId="168" fontId="5" fillId="0" borderId="96" xfId="0" applyNumberFormat="1" applyFont="1" applyBorder="1"/>
    <xf numFmtId="170" fontId="5" fillId="0" borderId="97" xfId="0" applyNumberFormat="1" applyFont="1" applyBorder="1"/>
    <xf numFmtId="171" fontId="5" fillId="0" borderId="97" xfId="0" applyNumberFormat="1" applyFont="1" applyBorder="1"/>
    <xf numFmtId="168" fontId="5" fillId="0" borderId="98" xfId="0" applyNumberFormat="1" applyFont="1" applyBorder="1"/>
    <xf numFmtId="168" fontId="5" fillId="0" borderId="77" xfId="0" applyNumberFormat="1" applyFont="1" applyBorder="1"/>
    <xf numFmtId="168" fontId="5" fillId="0" borderId="99" xfId="0" applyNumberFormat="1" applyFont="1" applyBorder="1"/>
    <xf numFmtId="168" fontId="5" fillId="0" borderId="80" xfId="0" applyNumberFormat="1" applyFont="1" applyBorder="1"/>
    <xf numFmtId="170" fontId="5" fillId="0" borderId="81" xfId="0" applyNumberFormat="1" applyFont="1" applyBorder="1"/>
    <xf numFmtId="168" fontId="5" fillId="0" borderId="100" xfId="0" applyNumberFormat="1" applyFont="1" applyBorder="1"/>
    <xf numFmtId="0" fontId="10" fillId="7" borderId="26" xfId="0" applyFont="1" applyFill="1" applyBorder="1" applyAlignment="1">
      <alignment horizontal="center" vertical="center" wrapText="1"/>
    </xf>
    <xf numFmtId="0" fontId="4" fillId="0" borderId="39" xfId="0" applyFont="1" applyBorder="1"/>
    <xf numFmtId="0" fontId="4" fillId="0" borderId="30" xfId="0" applyFont="1" applyBorder="1"/>
    <xf numFmtId="0" fontId="13" fillId="8" borderId="26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horizontal="center" vertical="center" wrapText="1"/>
    </xf>
    <xf numFmtId="4" fontId="10" fillId="4" borderId="28" xfId="0" applyNumberFormat="1" applyFont="1" applyFill="1" applyBorder="1" applyAlignment="1">
      <alignment horizontal="center" vertical="center" wrapText="1"/>
    </xf>
    <xf numFmtId="0" fontId="4" fillId="0" borderId="27" xfId="0" applyFont="1" applyBorder="1"/>
    <xf numFmtId="167" fontId="10" fillId="5" borderId="28" xfId="0" applyNumberFormat="1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10" xfId="0" applyFont="1" applyBorder="1"/>
    <xf numFmtId="0" fontId="4" fillId="0" borderId="34" xfId="0" applyFont="1" applyBorder="1"/>
    <xf numFmtId="4" fontId="10" fillId="4" borderId="16" xfId="0" applyNumberFormat="1" applyFont="1" applyFill="1" applyBorder="1" applyAlignment="1">
      <alignment horizontal="center" vertical="center" wrapText="1"/>
    </xf>
    <xf numFmtId="0" fontId="4" fillId="0" borderId="17" xfId="0" applyFont="1" applyBorder="1"/>
    <xf numFmtId="167" fontId="10" fillId="5" borderId="16" xfId="0" applyNumberFormat="1" applyFont="1" applyFill="1" applyBorder="1" applyAlignment="1">
      <alignment horizontal="right" vertical="center" wrapText="1"/>
    </xf>
    <xf numFmtId="4" fontId="10" fillId="4" borderId="35" xfId="0" applyNumberFormat="1" applyFont="1" applyFill="1" applyBorder="1" applyAlignment="1">
      <alignment horizontal="center" vertical="center" wrapText="1"/>
    </xf>
    <xf numFmtId="0" fontId="4" fillId="0" borderId="36" xfId="0" applyFont="1" applyBorder="1"/>
    <xf numFmtId="168" fontId="10" fillId="5" borderId="35" xfId="0" applyNumberFormat="1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0" fontId="4" fillId="0" borderId="25" xfId="0" applyFont="1" applyBorder="1"/>
    <xf numFmtId="0" fontId="10" fillId="4" borderId="26" xfId="0" applyFont="1" applyFill="1" applyBorder="1" applyAlignment="1">
      <alignment horizontal="center" vertical="center"/>
    </xf>
    <xf numFmtId="14" fontId="10" fillId="5" borderId="28" xfId="0" applyNumberFormat="1" applyFont="1" applyFill="1" applyBorder="1" applyAlignment="1">
      <alignment horizontal="center" vertical="center" wrapText="1"/>
    </xf>
    <xf numFmtId="4" fontId="10" fillId="5" borderId="35" xfId="0" applyNumberFormat="1" applyFont="1" applyFill="1" applyBorder="1" applyAlignment="1">
      <alignment horizontal="center" vertical="center" wrapText="1"/>
    </xf>
    <xf numFmtId="14" fontId="10" fillId="5" borderId="35" xfId="0" applyNumberFormat="1" applyFont="1" applyFill="1" applyBorder="1" applyAlignment="1">
      <alignment horizontal="center" vertical="center" wrapText="1"/>
    </xf>
    <xf numFmtId="0" fontId="4" fillId="0" borderId="38" xfId="0" applyFont="1" applyBorder="1"/>
    <xf numFmtId="4" fontId="10" fillId="5" borderId="28" xfId="0" applyNumberFormat="1" applyFont="1" applyFill="1" applyBorder="1" applyAlignment="1">
      <alignment horizontal="center" vertical="center" wrapText="1"/>
    </xf>
    <xf numFmtId="4" fontId="10" fillId="5" borderId="16" xfId="0" applyNumberFormat="1" applyFont="1" applyFill="1" applyBorder="1" applyAlignment="1">
      <alignment horizontal="center" vertical="center" wrapText="1"/>
    </xf>
    <xf numFmtId="14" fontId="10" fillId="5" borderId="16" xfId="0" applyNumberFormat="1" applyFont="1" applyFill="1" applyBorder="1" applyAlignment="1">
      <alignment horizontal="center" vertical="center" wrapText="1"/>
    </xf>
    <xf numFmtId="0" fontId="4" fillId="0" borderId="33" xfId="0" applyFont="1" applyBorder="1"/>
    <xf numFmtId="0" fontId="6" fillId="0" borderId="13" xfId="0" applyFont="1" applyBorder="1" applyAlignment="1">
      <alignment horizontal="center" vertical="center" wrapText="1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165" fontId="6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/>
    <xf numFmtId="0" fontId="0" fillId="0" borderId="0" xfId="0"/>
    <xf numFmtId="0" fontId="4" fillId="0" borderId="22" xfId="0" applyFont="1" applyBorder="1"/>
    <xf numFmtId="164" fontId="7" fillId="0" borderId="16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168" fontId="5" fillId="0" borderId="82" xfId="0" applyNumberFormat="1" applyFont="1" applyBorder="1" applyAlignment="1">
      <alignment horizontal="center"/>
    </xf>
    <xf numFmtId="0" fontId="4" fillId="0" borderId="83" xfId="0" applyFont="1" applyBorder="1"/>
    <xf numFmtId="4" fontId="19" fillId="0" borderId="64" xfId="0" applyNumberFormat="1" applyFont="1" applyBorder="1" applyAlignment="1">
      <alignment horizontal="center" vertical="center" wrapText="1"/>
    </xf>
    <xf numFmtId="0" fontId="4" fillId="0" borderId="61" xfId="0" applyFont="1" applyBorder="1"/>
    <xf numFmtId="4" fontId="19" fillId="0" borderId="66" xfId="0" applyNumberFormat="1" applyFont="1" applyBorder="1" applyAlignment="1">
      <alignment horizontal="center" vertical="center" wrapText="1"/>
    </xf>
    <xf numFmtId="0" fontId="4" fillId="0" borderId="87" xfId="0" applyFont="1" applyBorder="1"/>
    <xf numFmtId="168" fontId="5" fillId="0" borderId="16" xfId="0" applyNumberFormat="1" applyFont="1" applyBorder="1" applyAlignment="1">
      <alignment horizontal="center"/>
    </xf>
    <xf numFmtId="0" fontId="4" fillId="0" borderId="58" xfId="0" applyFont="1" applyBorder="1"/>
    <xf numFmtId="0" fontId="19" fillId="7" borderId="49" xfId="0" applyFont="1" applyFill="1" applyBorder="1" applyAlignment="1">
      <alignment horizontal="center" vertical="center" wrapText="1"/>
    </xf>
    <xf numFmtId="0" fontId="4" fillId="0" borderId="50" xfId="0" applyFont="1" applyBorder="1"/>
    <xf numFmtId="168" fontId="5" fillId="0" borderId="28" xfId="0" applyNumberFormat="1" applyFont="1" applyBorder="1" applyAlignment="1">
      <alignment horizontal="center"/>
    </xf>
    <xf numFmtId="14" fontId="7" fillId="0" borderId="26" xfId="0" applyNumberFormat="1" applyFont="1" applyBorder="1" applyAlignment="1">
      <alignment horizontal="center" vertical="center"/>
    </xf>
    <xf numFmtId="164" fontId="7" fillId="0" borderId="55" xfId="0" applyNumberFormat="1" applyFont="1" applyBorder="1" applyAlignment="1">
      <alignment horizontal="center" vertical="center"/>
    </xf>
    <xf numFmtId="14" fontId="7" fillId="0" borderId="56" xfId="0" applyNumberFormat="1" applyFont="1" applyBorder="1" applyAlignment="1">
      <alignment horizontal="center" vertical="center"/>
    </xf>
    <xf numFmtId="165" fontId="17" fillId="0" borderId="52" xfId="0" applyNumberFormat="1" applyFont="1" applyBorder="1" applyAlignment="1">
      <alignment horizontal="center" vertical="center" wrapText="1"/>
    </xf>
    <xf numFmtId="165" fontId="17" fillId="0" borderId="53" xfId="0" applyNumberFormat="1" applyFont="1" applyBorder="1" applyAlignment="1">
      <alignment horizontal="center" vertical="center" wrapText="1"/>
    </xf>
    <xf numFmtId="165" fontId="17" fillId="0" borderId="54" xfId="0" applyNumberFormat="1" applyFont="1" applyBorder="1" applyAlignment="1">
      <alignment horizontal="center" vertical="center" wrapText="1"/>
    </xf>
    <xf numFmtId="165" fontId="17" fillId="0" borderId="57" xfId="0" applyNumberFormat="1" applyFont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/>
    </xf>
    <xf numFmtId="0" fontId="4" fillId="0" borderId="88" xfId="0" applyFont="1" applyBorder="1"/>
    <xf numFmtId="4" fontId="19" fillId="0" borderId="62" xfId="0" applyNumberFormat="1" applyFont="1" applyBorder="1" applyAlignment="1">
      <alignment horizontal="center" vertical="center" wrapText="1"/>
    </xf>
    <xf numFmtId="0" fontId="4" fillId="0" borderId="86" xfId="0" applyFont="1" applyBorder="1"/>
    <xf numFmtId="14" fontId="19" fillId="0" borderId="86" xfId="0" applyNumberFormat="1" applyFont="1" applyBorder="1" applyAlignment="1">
      <alignment horizontal="center" vertical="center" wrapText="1"/>
    </xf>
    <xf numFmtId="0" fontId="4" fillId="0" borderId="63" xfId="0" applyFont="1" applyBorder="1"/>
    <xf numFmtId="4" fontId="19" fillId="0" borderId="86" xfId="0" applyNumberFormat="1" applyFont="1" applyBorder="1" applyAlignment="1">
      <alignment horizontal="center" vertical="center" wrapText="1"/>
    </xf>
    <xf numFmtId="4" fontId="19" fillId="0" borderId="63" xfId="0" applyNumberFormat="1" applyFont="1" applyBorder="1" applyAlignment="1">
      <alignment horizontal="center" vertical="center" wrapText="1"/>
    </xf>
    <xf numFmtId="14" fontId="19" fillId="0" borderId="61" xfId="0" applyNumberFormat="1" applyFont="1" applyBorder="1" applyAlignment="1">
      <alignment horizontal="center" vertical="center" wrapText="1"/>
    </xf>
    <xf numFmtId="0" fontId="4" fillId="0" borderId="65" xfId="0" applyFont="1" applyBorder="1"/>
    <xf numFmtId="14" fontId="19" fillId="0" borderId="87" xfId="0" applyNumberFormat="1" applyFont="1" applyBorder="1" applyAlignment="1">
      <alignment horizontal="center" vertical="center" wrapText="1"/>
    </xf>
    <xf numFmtId="0" fontId="4" fillId="0" borderId="67" xfId="0" applyFont="1" applyBorder="1"/>
    <xf numFmtId="0" fontId="19" fillId="7" borderId="68" xfId="0" applyFont="1" applyFill="1" applyBorder="1" applyAlignment="1">
      <alignment horizontal="center" vertical="center" wrapText="1"/>
    </xf>
    <xf numFmtId="0" fontId="4" fillId="0" borderId="69" xfId="0" applyFont="1" applyBorder="1"/>
    <xf numFmtId="0" fontId="4" fillId="0" borderId="70" xfId="0" applyFont="1" applyBorder="1"/>
    <xf numFmtId="0" fontId="20" fillId="8" borderId="71" xfId="0" applyFont="1" applyFill="1" applyBorder="1" applyAlignment="1">
      <alignment horizontal="center" vertical="center" wrapText="1"/>
    </xf>
    <xf numFmtId="0" fontId="4" fillId="0" borderId="72" xfId="0" applyFont="1" applyBorder="1"/>
    <xf numFmtId="0" fontId="20" fillId="4" borderId="73" xfId="0" applyFont="1" applyFill="1" applyBorder="1" applyAlignment="1">
      <alignment horizontal="center" vertical="center" wrapText="1"/>
    </xf>
    <xf numFmtId="0" fontId="20" fillId="4" borderId="69" xfId="0" applyFont="1" applyFill="1" applyBorder="1" applyAlignment="1">
      <alignment horizontal="center" vertical="center" wrapText="1"/>
    </xf>
    <xf numFmtId="0" fontId="20" fillId="9" borderId="73" xfId="0" applyFont="1" applyFill="1" applyBorder="1" applyAlignment="1">
      <alignment horizontal="center" vertical="center" wrapText="1"/>
    </xf>
    <xf numFmtId="0" fontId="4" fillId="0" borderId="74" xfId="0" applyFont="1" applyBorder="1"/>
    <xf numFmtId="4" fontId="19" fillId="0" borderId="61" xfId="0" applyNumberFormat="1" applyFont="1" applyBorder="1" applyAlignment="1">
      <alignment horizontal="center" vertical="center" wrapText="1"/>
    </xf>
    <xf numFmtId="4" fontId="19" fillId="0" borderId="65" xfId="0" applyNumberFormat="1" applyFont="1" applyBorder="1" applyAlignment="1">
      <alignment horizontal="center" vertical="center" wrapText="1"/>
    </xf>
    <xf numFmtId="4" fontId="19" fillId="0" borderId="87" xfId="0" applyNumberFormat="1" applyFont="1" applyBorder="1" applyAlignment="1">
      <alignment horizontal="center" vertical="center" wrapText="1"/>
    </xf>
    <xf numFmtId="4" fontId="19" fillId="0" borderId="67" xfId="0" applyNumberFormat="1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/>
    </xf>
    <xf numFmtId="0" fontId="4" fillId="0" borderId="89" xfId="0" applyFont="1" applyBorder="1"/>
    <xf numFmtId="0" fontId="4" fillId="0" borderId="66" xfId="0" applyFont="1" applyBorder="1"/>
    <xf numFmtId="0" fontId="4" fillId="0" borderId="90" xfId="0" applyFont="1" applyBorder="1"/>
  </cellXfs>
  <cellStyles count="13">
    <cellStyle name="Hipervínculo 2" xfId="9" xr:uid="{A46F842E-1E5B-4168-850A-A0A062362BF8}"/>
    <cellStyle name="Millares [0] 2" xfId="5" xr:uid="{1761C0DD-0456-4221-8468-6634D20C817B}"/>
    <cellStyle name="Millares 2" xfId="2" xr:uid="{E52D2162-2123-407B-8C8F-5B548321DC4F}"/>
    <cellStyle name="Millares 2 2" xfId="10" xr:uid="{BA43BA46-269F-46EF-BC3F-3EC29B5D2683}"/>
    <cellStyle name="Millares 3" xfId="7" xr:uid="{7443DF29-C0F3-4475-908F-B218E61D67B8}"/>
    <cellStyle name="Moneda 2" xfId="3" xr:uid="{F9180DFE-C314-4D7E-BC85-AE5963860AE5}"/>
    <cellStyle name="Moneda 2 2" xfId="8" xr:uid="{6D5102EC-2E46-4612-824C-048AB383AD65}"/>
    <cellStyle name="Moneda 3" xfId="11" xr:uid="{981DC963-71D3-4EAB-A14E-81B1B5D7D9D6}"/>
    <cellStyle name="Normal" xfId="0" builtinId="0"/>
    <cellStyle name="Normal 2" xfId="1" xr:uid="{CA648B73-6A58-4FF3-907D-A39FA9C433BA}"/>
    <cellStyle name="Normal 3" xfId="6" xr:uid="{4CCE7E24-3379-4BA9-A064-499CECE78242}"/>
    <cellStyle name="Porcentaje 2" xfId="4" xr:uid="{5105AAC9-0C3D-4DB9-ABF1-0C29C6A62771}"/>
    <cellStyle name="Porcentaje 3" xfId="12" xr:uid="{04655702-87F1-42FA-A471-B9D9298D3643}"/>
  </cellStyles>
  <dxfs count="12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0</xdr:row>
      <xdr:rowOff>47625</xdr:rowOff>
    </xdr:from>
    <xdr:ext cx="885825" cy="704850"/>
    <xdr:pic>
      <xdr:nvPicPr>
        <xdr:cNvPr id="2" name="image1.jpg" descr="logo new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2.59765625" defaultRowHeight="15" customHeight="1" x14ac:dyDescent="0.25"/>
  <cols>
    <col min="1" max="3" width="9.3984375" customWidth="1"/>
    <col min="4" max="5" width="16.3984375" customWidth="1"/>
    <col min="6" max="11" width="16.5" customWidth="1"/>
    <col min="12" max="12" width="17.3984375" customWidth="1"/>
    <col min="13" max="13" width="15" customWidth="1"/>
    <col min="14" max="14" width="15.09765625" customWidth="1"/>
    <col min="15" max="17" width="9.3984375" customWidth="1"/>
    <col min="18" max="21" width="10.09765625" hidden="1" customWidth="1"/>
    <col min="22" max="26" width="9.3984375" customWidth="1"/>
  </cols>
  <sheetData>
    <row r="1" spans="1:26" ht="21" customHeight="1" x14ac:dyDescent="0.25">
      <c r="A1" s="150"/>
      <c r="B1" s="130"/>
      <c r="C1" s="3"/>
      <c r="D1" s="155" t="s">
        <v>0</v>
      </c>
      <c r="E1" s="156"/>
      <c r="F1" s="156"/>
      <c r="G1" s="156"/>
      <c r="H1" s="156"/>
      <c r="I1" s="156"/>
      <c r="J1" s="156"/>
      <c r="K1" s="156"/>
      <c r="L1" s="130"/>
      <c r="M1" s="159"/>
      <c r="N1" s="13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customHeight="1" x14ac:dyDescent="0.25">
      <c r="A2" s="151"/>
      <c r="B2" s="152"/>
      <c r="C2" s="5"/>
      <c r="D2" s="151"/>
      <c r="E2" s="157"/>
      <c r="F2" s="157"/>
      <c r="G2" s="157"/>
      <c r="H2" s="157"/>
      <c r="I2" s="157"/>
      <c r="J2" s="157"/>
      <c r="K2" s="157"/>
      <c r="L2" s="152"/>
      <c r="M2" s="159"/>
      <c r="N2" s="13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25">
      <c r="A3" s="153"/>
      <c r="B3" s="154"/>
      <c r="C3" s="6"/>
      <c r="D3" s="153"/>
      <c r="E3" s="158"/>
      <c r="F3" s="158"/>
      <c r="G3" s="158"/>
      <c r="H3" s="158"/>
      <c r="I3" s="158"/>
      <c r="J3" s="158"/>
      <c r="K3" s="158"/>
      <c r="L3" s="154"/>
      <c r="M3" s="160"/>
      <c r="N3" s="13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5">
      <c r="A4" s="7"/>
      <c r="B4" s="8"/>
      <c r="C4" s="8"/>
      <c r="D4" s="9"/>
      <c r="E4" s="9"/>
      <c r="F4" s="10"/>
      <c r="G4" s="10"/>
      <c r="H4" s="10"/>
      <c r="I4" s="10"/>
      <c r="J4" s="10"/>
      <c r="K4" s="11"/>
      <c r="L4" s="11"/>
      <c r="M4" s="139"/>
      <c r="N4" s="140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7.25" customHeight="1" x14ac:dyDescent="0.25">
      <c r="A5" s="141" t="s">
        <v>1</v>
      </c>
      <c r="B5" s="127"/>
      <c r="C5" s="13"/>
      <c r="D5" s="126" t="s">
        <v>2</v>
      </c>
      <c r="E5" s="127"/>
      <c r="F5" s="128" t="s">
        <v>3</v>
      </c>
      <c r="G5" s="127"/>
      <c r="H5" s="126" t="s">
        <v>4</v>
      </c>
      <c r="I5" s="127"/>
      <c r="J5" s="146" t="s">
        <v>5</v>
      </c>
      <c r="K5" s="127"/>
      <c r="L5" s="14" t="s">
        <v>6</v>
      </c>
      <c r="M5" s="142">
        <v>44080</v>
      </c>
      <c r="N5" s="122"/>
    </row>
    <row r="6" spans="1:26" ht="17.25" customHeight="1" x14ac:dyDescent="0.25">
      <c r="A6" s="129" t="s">
        <v>7</v>
      </c>
      <c r="B6" s="130"/>
      <c r="C6" s="15"/>
      <c r="D6" s="133" t="s">
        <v>8</v>
      </c>
      <c r="E6" s="134"/>
      <c r="F6" s="135" t="s">
        <v>9</v>
      </c>
      <c r="G6" s="134"/>
      <c r="H6" s="133" t="s">
        <v>10</v>
      </c>
      <c r="I6" s="134"/>
      <c r="J6" s="147" t="s">
        <v>11</v>
      </c>
      <c r="K6" s="134"/>
      <c r="L6" s="16" t="s">
        <v>12</v>
      </c>
      <c r="M6" s="148">
        <v>44074</v>
      </c>
      <c r="N6" s="149"/>
    </row>
    <row r="7" spans="1:26" ht="17.25" customHeight="1" x14ac:dyDescent="0.25">
      <c r="A7" s="131"/>
      <c r="B7" s="132"/>
      <c r="C7" s="17"/>
      <c r="D7" s="136" t="s">
        <v>13</v>
      </c>
      <c r="E7" s="137"/>
      <c r="F7" s="138">
        <v>25000000000</v>
      </c>
      <c r="G7" s="137"/>
      <c r="H7" s="136" t="s">
        <v>14</v>
      </c>
      <c r="I7" s="137"/>
      <c r="J7" s="143" t="s">
        <v>11</v>
      </c>
      <c r="K7" s="137"/>
      <c r="L7" s="18"/>
      <c r="M7" s="144"/>
      <c r="N7" s="145"/>
    </row>
    <row r="8" spans="1:26" ht="17.399999999999999" x14ac:dyDescent="0.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26" ht="12.75" customHeight="1" x14ac:dyDescent="0.25">
      <c r="A9" s="120" t="s">
        <v>15</v>
      </c>
      <c r="B9" s="121"/>
      <c r="C9" s="121"/>
      <c r="D9" s="121"/>
      <c r="E9" s="122"/>
      <c r="F9" s="123" t="s">
        <v>16</v>
      </c>
      <c r="G9" s="122"/>
      <c r="H9" s="124" t="s">
        <v>17</v>
      </c>
      <c r="I9" s="121"/>
      <c r="J9" s="121"/>
      <c r="K9" s="121"/>
      <c r="L9" s="122"/>
      <c r="M9" s="125" t="s">
        <v>18</v>
      </c>
      <c r="N9" s="122"/>
    </row>
    <row r="10" spans="1:26" ht="27.75" customHeight="1" x14ac:dyDescent="0.3">
      <c r="A10" s="20" t="s">
        <v>19</v>
      </c>
      <c r="B10" s="21" t="s">
        <v>20</v>
      </c>
      <c r="C10" s="21" t="s">
        <v>21</v>
      </c>
      <c r="D10" s="21" t="s">
        <v>22</v>
      </c>
      <c r="E10" s="22" t="s">
        <v>23</v>
      </c>
      <c r="F10" s="23" t="s">
        <v>24</v>
      </c>
      <c r="G10" s="24" t="s">
        <v>25</v>
      </c>
      <c r="H10" s="25" t="s">
        <v>26</v>
      </c>
      <c r="I10" s="26" t="s">
        <v>27</v>
      </c>
      <c r="J10" s="26" t="s">
        <v>28</v>
      </c>
      <c r="K10" s="26" t="s">
        <v>29</v>
      </c>
      <c r="L10" s="27" t="s">
        <v>30</v>
      </c>
      <c r="M10" s="28" t="s">
        <v>31</v>
      </c>
      <c r="N10" s="29" t="s">
        <v>32</v>
      </c>
      <c r="R10" s="30" t="s">
        <v>33</v>
      </c>
      <c r="S10" s="30" t="s">
        <v>34</v>
      </c>
      <c r="T10" s="30" t="s">
        <v>9</v>
      </c>
      <c r="U10" s="31" t="str">
        <f>MID(F6,1,2)</f>
        <v>21</v>
      </c>
      <c r="V10" s="32"/>
    </row>
    <row r="11" spans="1:26" ht="15.6" x14ac:dyDescent="0.3">
      <c r="A11" s="33">
        <v>1</v>
      </c>
      <c r="B11" s="34">
        <f t="shared" ref="B11:B31" si="0">IF($F$6="15 MESES",R11,IF($F$6="18 MESES",S11,IF($F$6="21 MESES",T11,"")))</f>
        <v>6.0000000000000001E-3</v>
      </c>
      <c r="C11" s="34">
        <f>B11</f>
        <v>6.0000000000000001E-3</v>
      </c>
      <c r="D11" s="35">
        <f t="shared" ref="D11:D31" si="1">$F$7*B11</f>
        <v>150000000</v>
      </c>
      <c r="E11" s="36">
        <f>D11</f>
        <v>150000000</v>
      </c>
      <c r="F11" s="37">
        <v>140000000</v>
      </c>
      <c r="G11" s="38">
        <v>160000000</v>
      </c>
      <c r="H11" s="39">
        <f t="shared" ref="H11:H31" si="2">IF(F11=0,"",F11-G11)</f>
        <v>-20000000</v>
      </c>
      <c r="I11" s="40">
        <f t="shared" ref="I11:I31" si="3">IF(F11=0,"",F11/G11)</f>
        <v>0.875</v>
      </c>
      <c r="J11" s="41">
        <f t="shared" ref="J11:J31" si="4">IF(F11=0,"",F11/E11)</f>
        <v>0.93333333333333335</v>
      </c>
      <c r="K11" s="35">
        <f t="shared" ref="K11:K31" si="5">IF(F11=0,"",$F$7-F11+G11)</f>
        <v>25020000000</v>
      </c>
      <c r="L11" s="42">
        <f t="shared" ref="L11:L31" si="6">IF(F11=0,"",$U$10/J11)</f>
        <v>22.5</v>
      </c>
      <c r="M11" s="43" t="str">
        <f t="shared" ref="M11:M31" si="7">IF(F11=0,"",IF(I11&gt;1,"ECONOMIA",IF(I11=1,"EN PRESUPUESTO","SOBRECOSTO")))</f>
        <v>SOBRECOSTO</v>
      </c>
      <c r="N11" s="44" t="str">
        <f t="shared" ref="N11:N31" si="8">IF(F11=0,"",IF(J11&gt;1,"ADELANTO",IF(J11=1,"EN CRONOGRAMA","ATRASO")))</f>
        <v>ATRASO</v>
      </c>
      <c r="R11" s="1">
        <v>1.2E-2</v>
      </c>
      <c r="S11" s="1">
        <v>8.0000000000000002E-3</v>
      </c>
      <c r="T11" s="1">
        <v>6.0000000000000001E-3</v>
      </c>
    </row>
    <row r="12" spans="1:26" ht="15.6" x14ac:dyDescent="0.3">
      <c r="A12" s="45">
        <v>2</v>
      </c>
      <c r="B12" s="46">
        <f t="shared" si="0"/>
        <v>2.1999999999999999E-2</v>
      </c>
      <c r="C12" s="46">
        <f t="shared" ref="C12:C31" si="9">B12+C11</f>
        <v>2.7999999999999997E-2</v>
      </c>
      <c r="D12" s="47">
        <f t="shared" si="1"/>
        <v>550000000</v>
      </c>
      <c r="E12" s="48">
        <f t="shared" ref="E12:E31" si="10">IF(D12=0,"",E11+D12)</f>
        <v>700000000</v>
      </c>
      <c r="F12" s="49">
        <v>650000000</v>
      </c>
      <c r="G12" s="50">
        <v>720000000</v>
      </c>
      <c r="H12" s="51">
        <f t="shared" si="2"/>
        <v>-70000000</v>
      </c>
      <c r="I12" s="52">
        <f t="shared" si="3"/>
        <v>0.90277777777777779</v>
      </c>
      <c r="J12" s="53">
        <f t="shared" si="4"/>
        <v>0.9285714285714286</v>
      </c>
      <c r="K12" s="47">
        <f t="shared" si="5"/>
        <v>25070000000</v>
      </c>
      <c r="L12" s="54">
        <f t="shared" si="6"/>
        <v>22.615384615384613</v>
      </c>
      <c r="M12" s="55" t="str">
        <f t="shared" si="7"/>
        <v>SOBRECOSTO</v>
      </c>
      <c r="N12" s="56" t="str">
        <f t="shared" si="8"/>
        <v>ATRASO</v>
      </c>
      <c r="R12" s="1">
        <v>0.03</v>
      </c>
      <c r="S12" s="1">
        <v>2.5000000000000001E-2</v>
      </c>
      <c r="T12" s="1">
        <v>2.1999999999999999E-2</v>
      </c>
    </row>
    <row r="13" spans="1:26" ht="15.6" x14ac:dyDescent="0.3">
      <c r="A13" s="45">
        <v>3</v>
      </c>
      <c r="B13" s="46">
        <f t="shared" si="0"/>
        <v>4.2000000000000003E-2</v>
      </c>
      <c r="C13" s="46">
        <f t="shared" si="9"/>
        <v>7.0000000000000007E-2</v>
      </c>
      <c r="D13" s="47">
        <f t="shared" si="1"/>
        <v>1050000000.0000001</v>
      </c>
      <c r="E13" s="48">
        <f t="shared" si="10"/>
        <v>1750000000</v>
      </c>
      <c r="F13" s="49">
        <v>1850000000</v>
      </c>
      <c r="G13" s="50">
        <v>1720000000</v>
      </c>
      <c r="H13" s="51">
        <f t="shared" si="2"/>
        <v>130000000</v>
      </c>
      <c r="I13" s="52">
        <f t="shared" si="3"/>
        <v>1.0755813953488371</v>
      </c>
      <c r="J13" s="53">
        <f t="shared" si="4"/>
        <v>1.0571428571428572</v>
      </c>
      <c r="K13" s="47">
        <f t="shared" si="5"/>
        <v>24870000000</v>
      </c>
      <c r="L13" s="54">
        <f t="shared" si="6"/>
        <v>19.864864864864863</v>
      </c>
      <c r="M13" s="55" t="str">
        <f t="shared" si="7"/>
        <v>ECONOMIA</v>
      </c>
      <c r="N13" s="56" t="str">
        <f t="shared" si="8"/>
        <v>ADELANTO</v>
      </c>
      <c r="R13" s="1">
        <v>5.1999999999999998E-2</v>
      </c>
      <c r="S13" s="1">
        <v>4.8000000000000001E-2</v>
      </c>
      <c r="T13" s="1">
        <v>4.2000000000000003E-2</v>
      </c>
    </row>
    <row r="14" spans="1:26" ht="15.6" x14ac:dyDescent="0.3">
      <c r="A14" s="45">
        <v>4</v>
      </c>
      <c r="B14" s="46">
        <f t="shared" si="0"/>
        <v>5.3999999999999999E-2</v>
      </c>
      <c r="C14" s="46">
        <f t="shared" si="9"/>
        <v>0.124</v>
      </c>
      <c r="D14" s="47">
        <f t="shared" si="1"/>
        <v>1350000000</v>
      </c>
      <c r="E14" s="48">
        <f t="shared" si="10"/>
        <v>3100000000</v>
      </c>
      <c r="F14" s="49">
        <v>3080000000</v>
      </c>
      <c r="G14" s="50">
        <v>3250000000</v>
      </c>
      <c r="H14" s="51">
        <f t="shared" si="2"/>
        <v>-170000000</v>
      </c>
      <c r="I14" s="52">
        <f t="shared" si="3"/>
        <v>0.94769230769230772</v>
      </c>
      <c r="J14" s="53">
        <f t="shared" si="4"/>
        <v>0.99354838709677418</v>
      </c>
      <c r="K14" s="47">
        <f t="shared" si="5"/>
        <v>25170000000</v>
      </c>
      <c r="L14" s="54">
        <f t="shared" si="6"/>
        <v>21.136363636363637</v>
      </c>
      <c r="M14" s="55" t="str">
        <f t="shared" si="7"/>
        <v>SOBRECOSTO</v>
      </c>
      <c r="N14" s="56" t="str">
        <f t="shared" si="8"/>
        <v>ATRASO</v>
      </c>
      <c r="R14" s="1">
        <v>7.5999999999999998E-2</v>
      </c>
      <c r="S14" s="1">
        <v>6.0999999999999999E-2</v>
      </c>
      <c r="T14" s="1">
        <v>5.3999999999999999E-2</v>
      </c>
    </row>
    <row r="15" spans="1:26" ht="15.6" x14ac:dyDescent="0.3">
      <c r="A15" s="45">
        <v>5</v>
      </c>
      <c r="B15" s="46">
        <f t="shared" si="0"/>
        <v>5.8999999999999997E-2</v>
      </c>
      <c r="C15" s="46">
        <f t="shared" si="9"/>
        <v>0.183</v>
      </c>
      <c r="D15" s="47">
        <f t="shared" si="1"/>
        <v>1475000000</v>
      </c>
      <c r="E15" s="48">
        <f t="shared" si="10"/>
        <v>4575000000</v>
      </c>
      <c r="F15" s="49"/>
      <c r="G15" s="50"/>
      <c r="H15" s="51" t="str">
        <f t="shared" si="2"/>
        <v/>
      </c>
      <c r="I15" s="52" t="str">
        <f t="shared" si="3"/>
        <v/>
      </c>
      <c r="J15" s="53" t="str">
        <f t="shared" si="4"/>
        <v/>
      </c>
      <c r="K15" s="47" t="str">
        <f t="shared" si="5"/>
        <v/>
      </c>
      <c r="L15" s="54" t="str">
        <f t="shared" si="6"/>
        <v/>
      </c>
      <c r="M15" s="55" t="str">
        <f t="shared" si="7"/>
        <v/>
      </c>
      <c r="N15" s="56" t="str">
        <f t="shared" si="8"/>
        <v/>
      </c>
      <c r="R15" s="1">
        <v>8.6999999999999994E-2</v>
      </c>
      <c r="S15" s="1">
        <v>6.5000000000000002E-2</v>
      </c>
      <c r="T15" s="1">
        <v>5.8999999999999997E-2</v>
      </c>
    </row>
    <row r="16" spans="1:26" ht="15.6" x14ac:dyDescent="0.3">
      <c r="A16" s="45">
        <v>6</v>
      </c>
      <c r="B16" s="46">
        <f t="shared" si="0"/>
        <v>0.06</v>
      </c>
      <c r="C16" s="46">
        <f t="shared" si="9"/>
        <v>0.24299999999999999</v>
      </c>
      <c r="D16" s="47">
        <f t="shared" si="1"/>
        <v>1500000000</v>
      </c>
      <c r="E16" s="48">
        <f t="shared" si="10"/>
        <v>6075000000</v>
      </c>
      <c r="F16" s="49"/>
      <c r="G16" s="50"/>
      <c r="H16" s="51" t="str">
        <f t="shared" si="2"/>
        <v/>
      </c>
      <c r="I16" s="52" t="str">
        <f t="shared" si="3"/>
        <v/>
      </c>
      <c r="J16" s="53" t="str">
        <f t="shared" si="4"/>
        <v/>
      </c>
      <c r="K16" s="47" t="str">
        <f t="shared" si="5"/>
        <v/>
      </c>
      <c r="L16" s="54" t="str">
        <f t="shared" si="6"/>
        <v/>
      </c>
      <c r="M16" s="55" t="str">
        <f t="shared" si="7"/>
        <v/>
      </c>
      <c r="N16" s="56" t="str">
        <f t="shared" si="8"/>
        <v/>
      </c>
      <c r="R16" s="1">
        <v>0.09</v>
      </c>
      <c r="S16" s="1">
        <v>6.8000000000000005E-2</v>
      </c>
      <c r="T16" s="1">
        <v>0.06</v>
      </c>
    </row>
    <row r="17" spans="1:20" ht="15.6" x14ac:dyDescent="0.3">
      <c r="A17" s="45">
        <v>7</v>
      </c>
      <c r="B17" s="46">
        <f t="shared" si="0"/>
        <v>6.0999999999999999E-2</v>
      </c>
      <c r="C17" s="46">
        <f t="shared" si="9"/>
        <v>0.30399999999999999</v>
      </c>
      <c r="D17" s="47">
        <f t="shared" si="1"/>
        <v>1525000000</v>
      </c>
      <c r="E17" s="48">
        <f t="shared" si="10"/>
        <v>7600000000</v>
      </c>
      <c r="F17" s="49"/>
      <c r="G17" s="50"/>
      <c r="H17" s="51" t="str">
        <f t="shared" si="2"/>
        <v/>
      </c>
      <c r="I17" s="52" t="str">
        <f t="shared" si="3"/>
        <v/>
      </c>
      <c r="J17" s="53" t="str">
        <f t="shared" si="4"/>
        <v/>
      </c>
      <c r="K17" s="47" t="str">
        <f t="shared" si="5"/>
        <v/>
      </c>
      <c r="L17" s="54" t="str">
        <f t="shared" si="6"/>
        <v/>
      </c>
      <c r="M17" s="55" t="str">
        <f t="shared" si="7"/>
        <v/>
      </c>
      <c r="N17" s="56" t="str">
        <f t="shared" si="8"/>
        <v/>
      </c>
      <c r="R17" s="1">
        <v>9.1999999999999998E-2</v>
      </c>
      <c r="S17" s="1">
        <v>7.2499999999999995E-2</v>
      </c>
      <c r="T17" s="1">
        <v>6.0999999999999999E-2</v>
      </c>
    </row>
    <row r="18" spans="1:20" ht="15.6" x14ac:dyDescent="0.3">
      <c r="A18" s="45">
        <v>8</v>
      </c>
      <c r="B18" s="46">
        <f t="shared" si="0"/>
        <v>6.0999999999999999E-2</v>
      </c>
      <c r="C18" s="46">
        <f t="shared" si="9"/>
        <v>0.36499999999999999</v>
      </c>
      <c r="D18" s="47">
        <f t="shared" si="1"/>
        <v>1525000000</v>
      </c>
      <c r="E18" s="48">
        <f t="shared" si="10"/>
        <v>9125000000</v>
      </c>
      <c r="F18" s="49"/>
      <c r="G18" s="50"/>
      <c r="H18" s="51" t="str">
        <f t="shared" si="2"/>
        <v/>
      </c>
      <c r="I18" s="52" t="str">
        <f t="shared" si="3"/>
        <v/>
      </c>
      <c r="J18" s="53" t="str">
        <f t="shared" si="4"/>
        <v/>
      </c>
      <c r="K18" s="47" t="str">
        <f t="shared" si="5"/>
        <v/>
      </c>
      <c r="L18" s="54" t="str">
        <f t="shared" si="6"/>
        <v/>
      </c>
      <c r="M18" s="55" t="str">
        <f t="shared" si="7"/>
        <v/>
      </c>
      <c r="N18" s="56" t="str">
        <f t="shared" si="8"/>
        <v/>
      </c>
      <c r="R18" s="1">
        <v>9.1999999999999998E-2</v>
      </c>
      <c r="S18" s="1">
        <v>7.3999999999999996E-2</v>
      </c>
      <c r="T18" s="1">
        <v>6.0999999999999999E-2</v>
      </c>
    </row>
    <row r="19" spans="1:20" ht="15.6" x14ac:dyDescent="0.3">
      <c r="A19" s="45">
        <v>9</v>
      </c>
      <c r="B19" s="46">
        <f t="shared" si="0"/>
        <v>6.0999999999999999E-2</v>
      </c>
      <c r="C19" s="46">
        <f t="shared" si="9"/>
        <v>0.42599999999999999</v>
      </c>
      <c r="D19" s="47">
        <f t="shared" si="1"/>
        <v>1525000000</v>
      </c>
      <c r="E19" s="48">
        <f t="shared" si="10"/>
        <v>10650000000</v>
      </c>
      <c r="F19" s="49"/>
      <c r="G19" s="50"/>
      <c r="H19" s="51" t="str">
        <f t="shared" si="2"/>
        <v/>
      </c>
      <c r="I19" s="52" t="str">
        <f t="shared" si="3"/>
        <v/>
      </c>
      <c r="J19" s="53" t="str">
        <f t="shared" si="4"/>
        <v/>
      </c>
      <c r="K19" s="47" t="str">
        <f t="shared" si="5"/>
        <v/>
      </c>
      <c r="L19" s="54" t="str">
        <f t="shared" si="6"/>
        <v/>
      </c>
      <c r="M19" s="55" t="str">
        <f t="shared" si="7"/>
        <v/>
      </c>
      <c r="N19" s="56" t="str">
        <f t="shared" si="8"/>
        <v/>
      </c>
      <c r="R19" s="1">
        <v>9.1999999999999998E-2</v>
      </c>
      <c r="S19" s="1">
        <v>7.4999999999999997E-2</v>
      </c>
      <c r="T19" s="1">
        <v>6.0999999999999999E-2</v>
      </c>
    </row>
    <row r="20" spans="1:20" ht="15.6" x14ac:dyDescent="0.3">
      <c r="A20" s="45">
        <v>10</v>
      </c>
      <c r="B20" s="46">
        <f t="shared" si="0"/>
        <v>6.0999999999999999E-2</v>
      </c>
      <c r="C20" s="46">
        <f t="shared" si="9"/>
        <v>0.48699999999999999</v>
      </c>
      <c r="D20" s="47">
        <f t="shared" si="1"/>
        <v>1525000000</v>
      </c>
      <c r="E20" s="48">
        <f t="shared" si="10"/>
        <v>12175000000</v>
      </c>
      <c r="F20" s="49"/>
      <c r="G20" s="50"/>
      <c r="H20" s="51" t="str">
        <f t="shared" si="2"/>
        <v/>
      </c>
      <c r="I20" s="52" t="str">
        <f t="shared" si="3"/>
        <v/>
      </c>
      <c r="J20" s="53" t="str">
        <f t="shared" si="4"/>
        <v/>
      </c>
      <c r="K20" s="47" t="str">
        <f t="shared" si="5"/>
        <v/>
      </c>
      <c r="L20" s="54" t="str">
        <f t="shared" si="6"/>
        <v/>
      </c>
      <c r="M20" s="55" t="str">
        <f t="shared" si="7"/>
        <v/>
      </c>
      <c r="N20" s="56" t="str">
        <f t="shared" si="8"/>
        <v/>
      </c>
      <c r="R20" s="1">
        <v>8.7999999999999995E-2</v>
      </c>
      <c r="S20" s="1">
        <v>7.4999999999999997E-2</v>
      </c>
      <c r="T20" s="1">
        <v>6.0999999999999999E-2</v>
      </c>
    </row>
    <row r="21" spans="1:20" ht="15.75" customHeight="1" x14ac:dyDescent="0.3">
      <c r="A21" s="45">
        <v>11</v>
      </c>
      <c r="B21" s="46">
        <f t="shared" si="0"/>
        <v>6.0999999999999999E-2</v>
      </c>
      <c r="C21" s="46">
        <f t="shared" si="9"/>
        <v>0.54800000000000004</v>
      </c>
      <c r="D21" s="47">
        <f t="shared" si="1"/>
        <v>1525000000</v>
      </c>
      <c r="E21" s="48">
        <f t="shared" si="10"/>
        <v>13700000000</v>
      </c>
      <c r="F21" s="49"/>
      <c r="G21" s="50"/>
      <c r="H21" s="51" t="str">
        <f t="shared" si="2"/>
        <v/>
      </c>
      <c r="I21" s="52" t="str">
        <f t="shared" si="3"/>
        <v/>
      </c>
      <c r="J21" s="53" t="str">
        <f t="shared" si="4"/>
        <v/>
      </c>
      <c r="K21" s="47" t="str">
        <f t="shared" si="5"/>
        <v/>
      </c>
      <c r="L21" s="54" t="str">
        <f t="shared" si="6"/>
        <v/>
      </c>
      <c r="M21" s="55" t="str">
        <f t="shared" si="7"/>
        <v/>
      </c>
      <c r="N21" s="56" t="str">
        <f t="shared" si="8"/>
        <v/>
      </c>
      <c r="R21" s="1">
        <v>8.5999999999999993E-2</v>
      </c>
      <c r="S21" s="1">
        <v>7.4999999999999997E-2</v>
      </c>
      <c r="T21" s="1">
        <v>6.0999999999999999E-2</v>
      </c>
    </row>
    <row r="22" spans="1:20" ht="15.75" customHeight="1" x14ac:dyDescent="0.3">
      <c r="A22" s="45">
        <v>12</v>
      </c>
      <c r="B22" s="46">
        <f t="shared" si="0"/>
        <v>6.0999999999999999E-2</v>
      </c>
      <c r="C22" s="46">
        <f t="shared" si="9"/>
        <v>0.60899999999999999</v>
      </c>
      <c r="D22" s="47">
        <f t="shared" si="1"/>
        <v>1525000000</v>
      </c>
      <c r="E22" s="48">
        <f t="shared" si="10"/>
        <v>15225000000</v>
      </c>
      <c r="F22" s="49"/>
      <c r="G22" s="50"/>
      <c r="H22" s="51" t="str">
        <f t="shared" si="2"/>
        <v/>
      </c>
      <c r="I22" s="52" t="str">
        <f t="shared" si="3"/>
        <v/>
      </c>
      <c r="J22" s="53" t="str">
        <f t="shared" si="4"/>
        <v/>
      </c>
      <c r="K22" s="47" t="str">
        <f t="shared" si="5"/>
        <v/>
      </c>
      <c r="L22" s="54" t="str">
        <f t="shared" si="6"/>
        <v/>
      </c>
      <c r="M22" s="55" t="str">
        <f t="shared" si="7"/>
        <v/>
      </c>
      <c r="N22" s="56" t="str">
        <f t="shared" si="8"/>
        <v/>
      </c>
      <c r="R22" s="1">
        <v>0.08</v>
      </c>
      <c r="S22" s="1">
        <v>7.3999999999999996E-2</v>
      </c>
      <c r="T22" s="1">
        <v>6.0999999999999999E-2</v>
      </c>
    </row>
    <row r="23" spans="1:20" ht="15.75" customHeight="1" x14ac:dyDescent="0.3">
      <c r="A23" s="45">
        <v>13</v>
      </c>
      <c r="B23" s="46">
        <f t="shared" si="0"/>
        <v>6.0999999999999999E-2</v>
      </c>
      <c r="C23" s="46">
        <f t="shared" si="9"/>
        <v>0.66999999999999993</v>
      </c>
      <c r="D23" s="47">
        <f t="shared" si="1"/>
        <v>1525000000</v>
      </c>
      <c r="E23" s="48">
        <f t="shared" si="10"/>
        <v>16750000000</v>
      </c>
      <c r="F23" s="49"/>
      <c r="G23" s="50"/>
      <c r="H23" s="51" t="str">
        <f t="shared" si="2"/>
        <v/>
      </c>
      <c r="I23" s="52" t="str">
        <f t="shared" si="3"/>
        <v/>
      </c>
      <c r="J23" s="53" t="str">
        <f t="shared" si="4"/>
        <v/>
      </c>
      <c r="K23" s="47" t="str">
        <f t="shared" si="5"/>
        <v/>
      </c>
      <c r="L23" s="54" t="str">
        <f t="shared" si="6"/>
        <v/>
      </c>
      <c r="M23" s="55" t="str">
        <f t="shared" si="7"/>
        <v/>
      </c>
      <c r="N23" s="56" t="str">
        <f t="shared" si="8"/>
        <v/>
      </c>
      <c r="R23" s="1">
        <v>6.7000000000000004E-2</v>
      </c>
      <c r="S23" s="1">
        <v>7.0999999999999994E-2</v>
      </c>
      <c r="T23" s="1">
        <v>6.0999999999999999E-2</v>
      </c>
    </row>
    <row r="24" spans="1:20" ht="15.75" customHeight="1" x14ac:dyDescent="0.3">
      <c r="A24" s="45">
        <v>14</v>
      </c>
      <c r="B24" s="46">
        <f t="shared" si="0"/>
        <v>0.06</v>
      </c>
      <c r="C24" s="46">
        <f t="shared" si="9"/>
        <v>0.73</v>
      </c>
      <c r="D24" s="47">
        <f t="shared" si="1"/>
        <v>1500000000</v>
      </c>
      <c r="E24" s="48">
        <f t="shared" si="10"/>
        <v>18250000000</v>
      </c>
      <c r="F24" s="49"/>
      <c r="G24" s="50"/>
      <c r="H24" s="51" t="str">
        <f t="shared" si="2"/>
        <v/>
      </c>
      <c r="I24" s="52" t="str">
        <f t="shared" si="3"/>
        <v/>
      </c>
      <c r="J24" s="53" t="str">
        <f t="shared" si="4"/>
        <v/>
      </c>
      <c r="K24" s="47" t="str">
        <f t="shared" si="5"/>
        <v/>
      </c>
      <c r="L24" s="54" t="str">
        <f t="shared" si="6"/>
        <v/>
      </c>
      <c r="M24" s="55" t="str">
        <f t="shared" si="7"/>
        <v/>
      </c>
      <c r="N24" s="56" t="str">
        <f t="shared" si="8"/>
        <v/>
      </c>
      <c r="R24" s="1">
        <v>4.1000000000000002E-2</v>
      </c>
      <c r="S24" s="1">
        <v>6.5000000000000002E-2</v>
      </c>
      <c r="T24" s="1">
        <v>0.06</v>
      </c>
    </row>
    <row r="25" spans="1:20" ht="15.75" customHeight="1" x14ac:dyDescent="0.3">
      <c r="A25" s="45">
        <v>15</v>
      </c>
      <c r="B25" s="46">
        <f t="shared" si="0"/>
        <v>5.8999999999999997E-2</v>
      </c>
      <c r="C25" s="46">
        <f t="shared" si="9"/>
        <v>0.78899999999999992</v>
      </c>
      <c r="D25" s="47">
        <f t="shared" si="1"/>
        <v>1475000000</v>
      </c>
      <c r="E25" s="48">
        <f t="shared" si="10"/>
        <v>19725000000</v>
      </c>
      <c r="F25" s="49"/>
      <c r="G25" s="50"/>
      <c r="H25" s="51" t="str">
        <f t="shared" si="2"/>
        <v/>
      </c>
      <c r="I25" s="52" t="str">
        <f t="shared" si="3"/>
        <v/>
      </c>
      <c r="J25" s="53" t="str">
        <f t="shared" si="4"/>
        <v/>
      </c>
      <c r="K25" s="47" t="str">
        <f t="shared" si="5"/>
        <v/>
      </c>
      <c r="L25" s="54" t="str">
        <f t="shared" si="6"/>
        <v/>
      </c>
      <c r="M25" s="55" t="str">
        <f t="shared" si="7"/>
        <v/>
      </c>
      <c r="N25" s="56" t="str">
        <f t="shared" si="8"/>
        <v/>
      </c>
      <c r="R25" s="1">
        <v>1.4999999999999999E-2</v>
      </c>
      <c r="S25" s="1">
        <v>5.8000000000000003E-2</v>
      </c>
      <c r="T25" s="1">
        <v>5.8999999999999997E-2</v>
      </c>
    </row>
    <row r="26" spans="1:20" ht="15.75" customHeight="1" x14ac:dyDescent="0.3">
      <c r="A26" s="45">
        <f>IF(F6="15 MESES","",16)</f>
        <v>16</v>
      </c>
      <c r="B26" s="46">
        <f t="shared" si="0"/>
        <v>5.6000000000000001E-2</v>
      </c>
      <c r="C26" s="46">
        <f t="shared" si="9"/>
        <v>0.84499999999999997</v>
      </c>
      <c r="D26" s="47">
        <f t="shared" si="1"/>
        <v>1400000000</v>
      </c>
      <c r="E26" s="48">
        <f t="shared" si="10"/>
        <v>21125000000</v>
      </c>
      <c r="F26" s="49"/>
      <c r="G26" s="50"/>
      <c r="H26" s="51" t="str">
        <f t="shared" si="2"/>
        <v/>
      </c>
      <c r="I26" s="52" t="str">
        <f t="shared" si="3"/>
        <v/>
      </c>
      <c r="J26" s="53" t="str">
        <f t="shared" si="4"/>
        <v/>
      </c>
      <c r="K26" s="47" t="str">
        <f t="shared" si="5"/>
        <v/>
      </c>
      <c r="L26" s="54" t="str">
        <f t="shared" si="6"/>
        <v/>
      </c>
      <c r="M26" s="55" t="str">
        <f t="shared" si="7"/>
        <v/>
      </c>
      <c r="N26" s="56" t="str">
        <f t="shared" si="8"/>
        <v/>
      </c>
      <c r="R26" s="1"/>
      <c r="S26" s="1">
        <v>4.5499999999999999E-2</v>
      </c>
      <c r="T26" s="1">
        <v>5.6000000000000001E-2</v>
      </c>
    </row>
    <row r="27" spans="1:20" ht="15.75" customHeight="1" x14ac:dyDescent="0.3">
      <c r="A27" s="45">
        <f>IF(F6="15 MESES","",17)</f>
        <v>17</v>
      </c>
      <c r="B27" s="46">
        <f t="shared" si="0"/>
        <v>4.8000000000000001E-2</v>
      </c>
      <c r="C27" s="46">
        <f t="shared" si="9"/>
        <v>0.89300000000000002</v>
      </c>
      <c r="D27" s="47">
        <f t="shared" si="1"/>
        <v>1200000000</v>
      </c>
      <c r="E27" s="48">
        <f t="shared" si="10"/>
        <v>22325000000</v>
      </c>
      <c r="F27" s="49"/>
      <c r="G27" s="50"/>
      <c r="H27" s="51" t="str">
        <f t="shared" si="2"/>
        <v/>
      </c>
      <c r="I27" s="52" t="str">
        <f t="shared" si="3"/>
        <v/>
      </c>
      <c r="J27" s="53" t="str">
        <f t="shared" si="4"/>
        <v/>
      </c>
      <c r="K27" s="47" t="str">
        <f t="shared" si="5"/>
        <v/>
      </c>
      <c r="L27" s="54" t="str">
        <f t="shared" si="6"/>
        <v/>
      </c>
      <c r="M27" s="55" t="str">
        <f t="shared" si="7"/>
        <v/>
      </c>
      <c r="N27" s="56" t="str">
        <f t="shared" si="8"/>
        <v/>
      </c>
      <c r="R27" s="1"/>
      <c r="S27" s="1">
        <v>2.7E-2</v>
      </c>
      <c r="T27" s="1">
        <v>4.8000000000000001E-2</v>
      </c>
    </row>
    <row r="28" spans="1:20" ht="15.75" customHeight="1" x14ac:dyDescent="0.3">
      <c r="A28" s="45">
        <f>IF(F6="15 MESES","",18)</f>
        <v>18</v>
      </c>
      <c r="B28" s="46">
        <f t="shared" si="0"/>
        <v>4.1000000000000002E-2</v>
      </c>
      <c r="C28" s="46">
        <f t="shared" si="9"/>
        <v>0.93400000000000005</v>
      </c>
      <c r="D28" s="47">
        <f t="shared" si="1"/>
        <v>1025000000</v>
      </c>
      <c r="E28" s="48">
        <f t="shared" si="10"/>
        <v>23350000000</v>
      </c>
      <c r="F28" s="49"/>
      <c r="G28" s="50"/>
      <c r="H28" s="51" t="str">
        <f t="shared" si="2"/>
        <v/>
      </c>
      <c r="I28" s="52" t="str">
        <f t="shared" si="3"/>
        <v/>
      </c>
      <c r="J28" s="53" t="str">
        <f t="shared" si="4"/>
        <v/>
      </c>
      <c r="K28" s="47" t="str">
        <f t="shared" si="5"/>
        <v/>
      </c>
      <c r="L28" s="54" t="str">
        <f t="shared" si="6"/>
        <v/>
      </c>
      <c r="M28" s="55" t="str">
        <f t="shared" si="7"/>
        <v/>
      </c>
      <c r="N28" s="56" t="str">
        <f t="shared" si="8"/>
        <v/>
      </c>
      <c r="R28" s="1"/>
      <c r="S28" s="1">
        <v>1.2999999999999999E-2</v>
      </c>
      <c r="T28" s="1">
        <v>4.1000000000000002E-2</v>
      </c>
    </row>
    <row r="29" spans="1:20" ht="15.75" customHeight="1" x14ac:dyDescent="0.3">
      <c r="A29" s="45">
        <f>IF(F6="15 MESES","",IF(F6="18 MESES","",19))</f>
        <v>19</v>
      </c>
      <c r="B29" s="46">
        <f t="shared" si="0"/>
        <v>3.3000000000000002E-2</v>
      </c>
      <c r="C29" s="46">
        <f t="shared" si="9"/>
        <v>0.96700000000000008</v>
      </c>
      <c r="D29" s="47">
        <f t="shared" si="1"/>
        <v>825000000</v>
      </c>
      <c r="E29" s="48">
        <f t="shared" si="10"/>
        <v>24175000000</v>
      </c>
      <c r="F29" s="49"/>
      <c r="G29" s="50"/>
      <c r="H29" s="51" t="str">
        <f t="shared" si="2"/>
        <v/>
      </c>
      <c r="I29" s="52" t="str">
        <f t="shared" si="3"/>
        <v/>
      </c>
      <c r="J29" s="53" t="str">
        <f t="shared" si="4"/>
        <v/>
      </c>
      <c r="K29" s="47" t="str">
        <f t="shared" si="5"/>
        <v/>
      </c>
      <c r="L29" s="54" t="str">
        <f t="shared" si="6"/>
        <v/>
      </c>
      <c r="M29" s="55" t="str">
        <f t="shared" si="7"/>
        <v/>
      </c>
      <c r="N29" s="56" t="str">
        <f t="shared" si="8"/>
        <v/>
      </c>
      <c r="R29" s="1"/>
      <c r="S29" s="1"/>
      <c r="T29" s="1">
        <v>3.3000000000000002E-2</v>
      </c>
    </row>
    <row r="30" spans="1:20" ht="15.75" customHeight="1" x14ac:dyDescent="0.3">
      <c r="A30" s="45">
        <f>IF(F6="15 MESES","",IF(F6="18 MESES","",20))</f>
        <v>20</v>
      </c>
      <c r="B30" s="46">
        <f t="shared" si="0"/>
        <v>2.3E-2</v>
      </c>
      <c r="C30" s="46">
        <f t="shared" si="9"/>
        <v>0.9900000000000001</v>
      </c>
      <c r="D30" s="47">
        <f t="shared" si="1"/>
        <v>575000000</v>
      </c>
      <c r="E30" s="48">
        <f t="shared" si="10"/>
        <v>24750000000</v>
      </c>
      <c r="F30" s="49"/>
      <c r="G30" s="50"/>
      <c r="H30" s="51" t="str">
        <f t="shared" si="2"/>
        <v/>
      </c>
      <c r="I30" s="52" t="str">
        <f t="shared" si="3"/>
        <v/>
      </c>
      <c r="J30" s="53" t="str">
        <f t="shared" si="4"/>
        <v/>
      </c>
      <c r="K30" s="47" t="str">
        <f t="shared" si="5"/>
        <v/>
      </c>
      <c r="L30" s="54" t="str">
        <f t="shared" si="6"/>
        <v/>
      </c>
      <c r="M30" s="55" t="str">
        <f t="shared" si="7"/>
        <v/>
      </c>
      <c r="N30" s="56" t="str">
        <f t="shared" si="8"/>
        <v/>
      </c>
      <c r="R30" s="1"/>
      <c r="S30" s="1"/>
      <c r="T30" s="1">
        <v>2.3E-2</v>
      </c>
    </row>
    <row r="31" spans="1:20" ht="15.75" customHeight="1" x14ac:dyDescent="0.3">
      <c r="A31" s="57">
        <f>IF(F6="15 MESES","",IF(F6="18 MESES","",21))</f>
        <v>21</v>
      </c>
      <c r="B31" s="58">
        <f t="shared" si="0"/>
        <v>0.01</v>
      </c>
      <c r="C31" s="58">
        <f t="shared" si="9"/>
        <v>1</v>
      </c>
      <c r="D31" s="59">
        <f t="shared" si="1"/>
        <v>250000000</v>
      </c>
      <c r="E31" s="60">
        <f t="shared" si="10"/>
        <v>25000000000</v>
      </c>
      <c r="F31" s="61"/>
      <c r="G31" s="62"/>
      <c r="H31" s="63" t="str">
        <f t="shared" si="2"/>
        <v/>
      </c>
      <c r="I31" s="64" t="str">
        <f t="shared" si="3"/>
        <v/>
      </c>
      <c r="J31" s="65" t="str">
        <f t="shared" si="4"/>
        <v/>
      </c>
      <c r="K31" s="59" t="str">
        <f t="shared" si="5"/>
        <v/>
      </c>
      <c r="L31" s="66" t="str">
        <f t="shared" si="6"/>
        <v/>
      </c>
      <c r="M31" s="67" t="str">
        <f t="shared" si="7"/>
        <v/>
      </c>
      <c r="N31" s="68" t="str">
        <f t="shared" si="8"/>
        <v/>
      </c>
      <c r="R31" s="1"/>
      <c r="S31" s="1"/>
      <c r="T31" s="1">
        <v>0.01</v>
      </c>
    </row>
    <row r="32" spans="1:20" ht="4.5" customHeight="1" x14ac:dyDescent="0.25"/>
    <row r="33" spans="1:4" ht="15.75" customHeight="1" x14ac:dyDescent="0.3">
      <c r="A33" s="69" t="s">
        <v>35</v>
      </c>
      <c r="B33" s="70">
        <f>SUM(B11:B31)</f>
        <v>1</v>
      </c>
      <c r="C33" s="71"/>
      <c r="D33" s="72">
        <f>SUM(D11:D31)</f>
        <v>25000000000</v>
      </c>
    </row>
    <row r="34" spans="1:4" ht="15.75" customHeight="1" x14ac:dyDescent="0.25"/>
    <row r="35" spans="1:4" ht="15.75" customHeight="1" x14ac:dyDescent="0.25"/>
    <row r="36" spans="1:4" ht="15.75" customHeight="1" x14ac:dyDescent="0.25"/>
    <row r="37" spans="1:4" ht="15.75" customHeight="1" x14ac:dyDescent="0.25"/>
    <row r="38" spans="1:4" ht="15.75" customHeight="1" x14ac:dyDescent="0.25"/>
    <row r="39" spans="1:4" ht="15.75" customHeight="1" x14ac:dyDescent="0.25"/>
    <row r="40" spans="1:4" ht="15.75" customHeight="1" x14ac:dyDescent="0.25"/>
    <row r="41" spans="1:4" ht="15.75" customHeight="1" x14ac:dyDescent="0.25"/>
    <row r="42" spans="1:4" ht="15.75" customHeight="1" x14ac:dyDescent="0.25"/>
    <row r="43" spans="1:4" ht="15.75" customHeight="1" x14ac:dyDescent="0.25"/>
    <row r="44" spans="1:4" ht="15.75" customHeight="1" x14ac:dyDescent="0.25"/>
    <row r="45" spans="1:4" ht="15.75" customHeight="1" x14ac:dyDescent="0.25"/>
    <row r="46" spans="1:4" ht="15.75" customHeight="1" x14ac:dyDescent="0.25"/>
    <row r="47" spans="1:4" ht="15.75" customHeight="1" x14ac:dyDescent="0.25"/>
    <row r="48" spans="1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A1:B3"/>
    <mergeCell ref="D1:L3"/>
    <mergeCell ref="M1:N1"/>
    <mergeCell ref="M2:N2"/>
    <mergeCell ref="M3:N3"/>
    <mergeCell ref="M4:N4"/>
    <mergeCell ref="A5:B5"/>
    <mergeCell ref="M5:N5"/>
    <mergeCell ref="H7:I7"/>
    <mergeCell ref="J7:K7"/>
    <mergeCell ref="M7:N7"/>
    <mergeCell ref="H5:I5"/>
    <mergeCell ref="J5:K5"/>
    <mergeCell ref="H6:I6"/>
    <mergeCell ref="J6:K6"/>
    <mergeCell ref="M6:N6"/>
    <mergeCell ref="A9:E9"/>
    <mergeCell ref="F9:G9"/>
    <mergeCell ref="H9:L9"/>
    <mergeCell ref="M9:N9"/>
    <mergeCell ref="D5:E5"/>
    <mergeCell ref="F5:G5"/>
    <mergeCell ref="A6:B7"/>
    <mergeCell ref="D6:E6"/>
    <mergeCell ref="F6:G6"/>
    <mergeCell ref="D7:E7"/>
    <mergeCell ref="F7:G7"/>
  </mergeCells>
  <conditionalFormatting sqref="M11:M31">
    <cfRule type="containsText" dxfId="11" priority="5" operator="containsText" text="EN PRESUPUESTO">
      <formula>NOT(ISERROR(SEARCH(("EN PRESUPUESTO"),(M11))))</formula>
    </cfRule>
    <cfRule type="containsText" dxfId="10" priority="6" operator="containsText" text="SOBRECOSTO">
      <formula>NOT(ISERROR(SEARCH(("SOBRECOSTO"),(M11))))</formula>
    </cfRule>
  </conditionalFormatting>
  <conditionalFormatting sqref="M11:N31">
    <cfRule type="containsText" dxfId="9" priority="1" operator="containsText" text="ECONOMIA">
      <formula>NOT(ISERROR(SEARCH(("ECONOMIA"),(M11))))</formula>
    </cfRule>
  </conditionalFormatting>
  <conditionalFormatting sqref="N11:N31">
    <cfRule type="containsText" dxfId="8" priority="2" operator="containsText" text="EN CRONOGRAMA">
      <formula>NOT(ISERROR(SEARCH(("EN CRONOGRAMA"),(N11))))</formula>
    </cfRule>
    <cfRule type="containsText" dxfId="7" priority="3" operator="containsText" text="ATRASO">
      <formula>NOT(ISERROR(SEARCH(("ATRASO"),(N11))))</formula>
    </cfRule>
    <cfRule type="containsText" dxfId="6" priority="4" operator="containsText" text="ADELANTO">
      <formula>NOT(ISERROR(SEARCH(("ADELANTO"),(N11))))</formula>
    </cfRule>
  </conditionalFormatting>
  <dataValidations count="1">
    <dataValidation type="list" allowBlank="1" showErrorMessage="1" sqref="F6" xr:uid="{00000000-0002-0000-0100-000000000000}">
      <formula1>$R$10:$T$10</formula1>
    </dataValidation>
  </dataValidations>
  <pageMargins left="0.7" right="0.7" top="0.75" bottom="0.75" header="0" footer="0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2.59765625" defaultRowHeight="15" customHeight="1" x14ac:dyDescent="0.25"/>
  <cols>
    <col min="1" max="26" width="9.3984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baseColWidth="10" defaultColWidth="12.59765625" defaultRowHeight="15" customHeight="1" x14ac:dyDescent="0.25"/>
  <cols>
    <col min="1" max="26" width="9.3984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968"/>
  <sheetViews>
    <sheetView tabSelected="1" workbookViewId="0">
      <selection activeCell="T8" sqref="T8"/>
    </sheetView>
  </sheetViews>
  <sheetFormatPr baseColWidth="10" defaultColWidth="12.59765625" defaultRowHeight="15" customHeight="1" x14ac:dyDescent="0.25"/>
  <cols>
    <col min="1" max="1" width="4.296875" customWidth="1"/>
    <col min="2" max="2" width="13.19921875" customWidth="1"/>
    <col min="3" max="3" width="8.69921875" customWidth="1"/>
    <col min="4" max="4" width="5.5" customWidth="1"/>
    <col min="5" max="5" width="4.5" customWidth="1"/>
    <col min="6" max="6" width="1.19921875" customWidth="1"/>
    <col min="7" max="7" width="7" customWidth="1"/>
    <col min="8" max="9" width="11.5" customWidth="1"/>
    <col min="10" max="10" width="12.796875" customWidth="1"/>
    <col min="11" max="11" width="12.3984375" customWidth="1"/>
    <col min="12" max="12" width="14" customWidth="1"/>
    <col min="13" max="13" width="13.296875" customWidth="1"/>
    <col min="14" max="14" width="4.8984375" bestFit="1" customWidth="1"/>
    <col min="15" max="15" width="6.19921875" bestFit="1" customWidth="1"/>
    <col min="16" max="17" width="9.3984375" customWidth="1"/>
    <col min="18" max="19" width="10.09765625" customWidth="1"/>
  </cols>
  <sheetData>
    <row r="1" spans="2:19" ht="15" customHeight="1" thickBot="1" x14ac:dyDescent="0.3"/>
    <row r="2" spans="2:19" ht="21" customHeight="1" x14ac:dyDescent="0.25">
      <c r="B2" s="175" t="s">
        <v>38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2"/>
      <c r="O2" s="122"/>
      <c r="P2" s="4"/>
      <c r="Q2" s="4"/>
      <c r="R2" s="4"/>
      <c r="S2" s="4"/>
    </row>
    <row r="3" spans="2:19" ht="21" customHeight="1" x14ac:dyDescent="0.25"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3" t="s">
        <v>41</v>
      </c>
      <c r="O3" s="149"/>
      <c r="P3" s="4"/>
      <c r="Q3" s="4"/>
      <c r="R3" s="4"/>
      <c r="S3" s="4"/>
    </row>
    <row r="4" spans="2:19" ht="21" customHeight="1" thickBot="1" x14ac:dyDescent="0.3">
      <c r="B4" s="179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74" t="s">
        <v>42</v>
      </c>
      <c r="O4" s="145"/>
      <c r="P4" s="4"/>
      <c r="Q4" s="4"/>
      <c r="R4" s="4"/>
      <c r="S4" s="4"/>
    </row>
    <row r="5" spans="2:19" ht="27.6" x14ac:dyDescent="0.3">
      <c r="B5" s="181" t="s">
        <v>1</v>
      </c>
      <c r="C5" s="182"/>
      <c r="D5" s="183" t="s">
        <v>2</v>
      </c>
      <c r="E5" s="184"/>
      <c r="F5" s="184"/>
      <c r="G5" s="184"/>
      <c r="H5" s="95"/>
      <c r="I5" s="101" t="s">
        <v>4</v>
      </c>
      <c r="J5" s="92"/>
      <c r="K5" s="187"/>
      <c r="L5" s="188"/>
      <c r="M5" s="98" t="s">
        <v>6</v>
      </c>
      <c r="N5" s="185"/>
      <c r="O5" s="186"/>
      <c r="P5" s="73"/>
      <c r="Q5" s="73"/>
      <c r="R5" s="73"/>
      <c r="S5" s="73"/>
    </row>
    <row r="6" spans="2:19" ht="17.25" customHeight="1" x14ac:dyDescent="0.3">
      <c r="B6" s="206"/>
      <c r="C6" s="207"/>
      <c r="D6" s="163" t="s">
        <v>8</v>
      </c>
      <c r="E6" s="164"/>
      <c r="F6" s="164"/>
      <c r="G6" s="164"/>
      <c r="H6" s="96"/>
      <c r="I6" s="102" t="s">
        <v>10</v>
      </c>
      <c r="J6" s="93"/>
      <c r="K6" s="202"/>
      <c r="L6" s="203"/>
      <c r="M6" s="99" t="s">
        <v>12</v>
      </c>
      <c r="N6" s="189"/>
      <c r="O6" s="190"/>
      <c r="P6" s="73"/>
      <c r="Q6" s="73"/>
      <c r="R6" s="73"/>
      <c r="S6" s="73"/>
    </row>
    <row r="7" spans="2:19" ht="28.2" customHeight="1" thickBot="1" x14ac:dyDescent="0.35">
      <c r="B7" s="208"/>
      <c r="C7" s="209"/>
      <c r="D7" s="165" t="s">
        <v>36</v>
      </c>
      <c r="E7" s="166"/>
      <c r="F7" s="166"/>
      <c r="G7" s="166"/>
      <c r="H7" s="97"/>
      <c r="I7" s="103" t="s">
        <v>40</v>
      </c>
      <c r="J7" s="94"/>
      <c r="K7" s="204"/>
      <c r="L7" s="205"/>
      <c r="M7" s="100"/>
      <c r="N7" s="191"/>
      <c r="O7" s="192"/>
      <c r="P7" s="73"/>
      <c r="Q7" s="73"/>
      <c r="R7" s="73"/>
      <c r="S7" s="73"/>
    </row>
    <row r="8" spans="2:19" ht="12.75" customHeight="1" thickBot="1" x14ac:dyDescent="0.35">
      <c r="B8" s="193" t="s">
        <v>37</v>
      </c>
      <c r="C8" s="194"/>
      <c r="D8" s="194"/>
      <c r="E8" s="194"/>
      <c r="F8" s="195"/>
      <c r="G8" s="196" t="s">
        <v>16</v>
      </c>
      <c r="H8" s="197"/>
      <c r="I8" s="198" t="s">
        <v>17</v>
      </c>
      <c r="J8" s="199"/>
      <c r="K8" s="194"/>
      <c r="L8" s="194"/>
      <c r="M8" s="194"/>
      <c r="N8" s="200" t="s">
        <v>18</v>
      </c>
      <c r="O8" s="201"/>
      <c r="P8" s="73"/>
      <c r="Q8" s="73"/>
      <c r="R8" s="73"/>
      <c r="S8" s="73"/>
    </row>
    <row r="9" spans="2:19" ht="27.75" customHeight="1" thickBot="1" x14ac:dyDescent="0.35">
      <c r="B9" s="83" t="s">
        <v>39</v>
      </c>
      <c r="C9" s="74" t="s">
        <v>20</v>
      </c>
      <c r="D9" s="169" t="s">
        <v>23</v>
      </c>
      <c r="E9" s="170"/>
      <c r="F9" s="170"/>
      <c r="G9" s="77" t="s">
        <v>20</v>
      </c>
      <c r="H9" s="78" t="s">
        <v>24</v>
      </c>
      <c r="I9" s="109" t="s">
        <v>26</v>
      </c>
      <c r="J9" s="110" t="s">
        <v>44</v>
      </c>
      <c r="K9" s="110" t="s">
        <v>27</v>
      </c>
      <c r="L9" s="110" t="s">
        <v>28</v>
      </c>
      <c r="M9" s="110" t="s">
        <v>43</v>
      </c>
      <c r="N9" s="75" t="s">
        <v>31</v>
      </c>
      <c r="O9" s="84" t="s">
        <v>32</v>
      </c>
      <c r="P9" s="73"/>
      <c r="Q9" s="73"/>
      <c r="R9" s="73"/>
      <c r="S9" s="31" t="str">
        <f>MID(H6,1,2)</f>
        <v/>
      </c>
    </row>
    <row r="10" spans="2:19" ht="72" x14ac:dyDescent="0.3">
      <c r="B10" s="104" t="s">
        <v>45</v>
      </c>
      <c r="C10" s="85" t="str">
        <f>IF($H$6="12 MESES",#REF!,IF($H$6="14 MESES",#REF!,IF($H$6="16 MESES",#REF!,IF($H$6="18 MESES",#REF!,IF($H$6="20 MESES",#REF!,IF($H$6="22 MESES",#REF!,IF($H$6="24 MESES",#REF!,"")))))))</f>
        <v/>
      </c>
      <c r="D10" s="171"/>
      <c r="E10" s="121"/>
      <c r="F10" s="121"/>
      <c r="G10" s="79"/>
      <c r="H10" s="80">
        <f t="shared" ref="H10:H16" si="0">G10*$H$7</f>
        <v>0</v>
      </c>
      <c r="I10" s="111" t="str">
        <f>IF(H10=0,"",H10-D10)</f>
        <v/>
      </c>
      <c r="J10" s="112" t="str">
        <f>IF(G10=0,"",G10/C10)</f>
        <v/>
      </c>
      <c r="K10" s="112" t="str">
        <f>IF(H10=0,"",H10/D10)</f>
        <v/>
      </c>
      <c r="L10" s="113" t="str">
        <f t="shared" ref="L10:L16" si="1">IF(H10=0,"",H10/D10)</f>
        <v/>
      </c>
      <c r="M10" s="114" t="str">
        <f>IF(H10=0,"",$H$7-H10+#REF!)</f>
        <v/>
      </c>
      <c r="N10" s="106" t="str">
        <f t="shared" ref="N10:N16" si="2">IF(H10=0,"",IF(K10&gt;1,"ECONOMIA",IF(K10=1,"EN PRESUPUESTO","SOBRECOSTO")))</f>
        <v/>
      </c>
      <c r="O10" s="87" t="str">
        <f t="shared" ref="O10:O16" si="3">IF(H10=0,"",IF(L10&gt;1,"ADELANTO",IF(L10=1,"EN CRONOGRAMA","ATRASO")))</f>
        <v/>
      </c>
      <c r="S10" s="2"/>
    </row>
    <row r="11" spans="2:19" ht="14.4" x14ac:dyDescent="0.3">
      <c r="B11" s="104" t="s">
        <v>46</v>
      </c>
      <c r="C11" s="85" t="str">
        <f>IF($H$6="12 MESES",#REF!,IF($H$6="14 MESES",#REF!,IF($H$6="16 MESES",#REF!,IF($H$6="18 MESES",#REF!,IF($H$6="20 MESES",#REF!,IF($H$6="22 MESES",#REF!,IF($H$6="24 MESES",#REF!,"")))))))</f>
        <v/>
      </c>
      <c r="D11" s="167"/>
      <c r="E11" s="168"/>
      <c r="F11" s="168"/>
      <c r="G11" s="79"/>
      <c r="H11" s="80">
        <f t="shared" si="0"/>
        <v>0</v>
      </c>
      <c r="I11" s="115" t="str">
        <f t="shared" ref="I11:I16" si="4">IF(H11=0,"",H11-D11)</f>
        <v/>
      </c>
      <c r="J11" s="86" t="str">
        <f t="shared" ref="J11:J16" si="5">IF(G11=0,"",G11/C11)</f>
        <v/>
      </c>
      <c r="K11" s="86" t="str">
        <f t="shared" ref="K11:K16" si="6">IF(H11=0,"",H11/D11)</f>
        <v/>
      </c>
      <c r="L11" s="53" t="str">
        <f t="shared" si="1"/>
        <v/>
      </c>
      <c r="M11" s="116" t="str">
        <f>IF(H11=0,"",$H$7-H11+#REF!)</f>
        <v/>
      </c>
      <c r="N11" s="107" t="str">
        <f t="shared" si="2"/>
        <v/>
      </c>
      <c r="O11" s="88" t="str">
        <f t="shared" si="3"/>
        <v/>
      </c>
      <c r="S11" s="2"/>
    </row>
    <row r="12" spans="2:19" ht="28.8" x14ac:dyDescent="0.3">
      <c r="B12" s="104" t="s">
        <v>47</v>
      </c>
      <c r="C12" s="85" t="str">
        <f>IF($H$6="12 MESES",#REF!,IF($H$6="14 MESES",#REF!,IF($H$6="16 MESES",#REF!,IF($H$6="18 MESES",#REF!,IF($H$6="20 MESES",#REF!,IF($H$6="22 MESES",#REF!,IF($H$6="24 MESES",#REF!,"")))))))</f>
        <v/>
      </c>
      <c r="D12" s="167"/>
      <c r="E12" s="168"/>
      <c r="F12" s="168"/>
      <c r="G12" s="79"/>
      <c r="H12" s="80">
        <f t="shared" si="0"/>
        <v>0</v>
      </c>
      <c r="I12" s="115" t="str">
        <f t="shared" si="4"/>
        <v/>
      </c>
      <c r="J12" s="86" t="str">
        <f t="shared" si="5"/>
        <v/>
      </c>
      <c r="K12" s="86" t="str">
        <f t="shared" si="6"/>
        <v/>
      </c>
      <c r="L12" s="53" t="str">
        <f t="shared" si="1"/>
        <v/>
      </c>
      <c r="M12" s="116" t="str">
        <f>IF(H12=0,"",$H$7-H12+#REF!)</f>
        <v/>
      </c>
      <c r="N12" s="107" t="str">
        <f t="shared" si="2"/>
        <v/>
      </c>
      <c r="O12" s="88" t="str">
        <f t="shared" si="3"/>
        <v/>
      </c>
      <c r="S12" s="2"/>
    </row>
    <row r="13" spans="2:19" ht="72" x14ac:dyDescent="0.3">
      <c r="B13" s="104" t="s">
        <v>48</v>
      </c>
      <c r="C13" s="85" t="str">
        <f>IF($H$6="12 MESES",#REF!,IF($H$6="14 MESES",#REF!,IF($H$6="16 MESES",#REF!,IF($H$6="18 MESES",#REF!,IF($H$6="20 MESES",#REF!,IF($H$6="22 MESES",#REF!,IF($H$6="24 MESES",#REF!,"")))))))</f>
        <v/>
      </c>
      <c r="D13" s="167"/>
      <c r="E13" s="168"/>
      <c r="F13" s="168"/>
      <c r="G13" s="79"/>
      <c r="H13" s="80">
        <f t="shared" si="0"/>
        <v>0</v>
      </c>
      <c r="I13" s="115" t="str">
        <f t="shared" si="4"/>
        <v/>
      </c>
      <c r="J13" s="86" t="str">
        <f t="shared" si="5"/>
        <v/>
      </c>
      <c r="K13" s="86" t="str">
        <f t="shared" si="6"/>
        <v/>
      </c>
      <c r="L13" s="53" t="str">
        <f t="shared" si="1"/>
        <v/>
      </c>
      <c r="M13" s="116" t="str">
        <f>IF(H13=0,"",$H$7-H13+#REF!)</f>
        <v/>
      </c>
      <c r="N13" s="107" t="str">
        <f t="shared" si="2"/>
        <v/>
      </c>
      <c r="O13" s="88" t="str">
        <f t="shared" si="3"/>
        <v/>
      </c>
      <c r="P13" s="76"/>
      <c r="S13" s="2"/>
    </row>
    <row r="14" spans="2:19" ht="43.2" x14ac:dyDescent="0.3">
      <c r="B14" s="104" t="s">
        <v>49</v>
      </c>
      <c r="C14" s="85" t="str">
        <f>IF($H$6="12 MESES",#REF!,IF($H$6="14 MESES",#REF!,IF($H$6="16 MESES",#REF!,IF($H$6="18 MESES",#REF!,IF($H$6="20 MESES",#REF!,IF($H$6="22 MESES",#REF!,IF($H$6="24 MESES",#REF!,"")))))))</f>
        <v/>
      </c>
      <c r="D14" s="167"/>
      <c r="E14" s="168"/>
      <c r="F14" s="168"/>
      <c r="G14" s="79"/>
      <c r="H14" s="80">
        <f t="shared" si="0"/>
        <v>0</v>
      </c>
      <c r="I14" s="115" t="str">
        <f t="shared" si="4"/>
        <v/>
      </c>
      <c r="J14" s="86" t="str">
        <f t="shared" si="5"/>
        <v/>
      </c>
      <c r="K14" s="86" t="str">
        <f t="shared" si="6"/>
        <v/>
      </c>
      <c r="L14" s="53" t="str">
        <f t="shared" si="1"/>
        <v/>
      </c>
      <c r="M14" s="116"/>
      <c r="N14" s="107" t="str">
        <f t="shared" si="2"/>
        <v/>
      </c>
      <c r="O14" s="88" t="str">
        <f t="shared" si="3"/>
        <v/>
      </c>
      <c r="S14" s="2"/>
    </row>
    <row r="15" spans="2:19" ht="43.2" x14ac:dyDescent="0.3">
      <c r="B15" s="104" t="s">
        <v>50</v>
      </c>
      <c r="C15" s="85" t="str">
        <f>IF($H$6="12 MESES",#REF!,IF($H$6="14 MESES",#REF!,IF($H$6="16 MESES",#REF!,IF($H$6="18 MESES",#REF!,IF($H$6="20 MESES",#REF!,IF($H$6="22 MESES",#REF!,IF($H$6="24 MESES",#REF!,"")))))))</f>
        <v/>
      </c>
      <c r="D15" s="167"/>
      <c r="E15" s="168"/>
      <c r="F15" s="168"/>
      <c r="G15" s="79"/>
      <c r="H15" s="80">
        <f t="shared" si="0"/>
        <v>0</v>
      </c>
      <c r="I15" s="115" t="str">
        <f t="shared" si="4"/>
        <v/>
      </c>
      <c r="J15" s="86" t="str">
        <f t="shared" si="5"/>
        <v/>
      </c>
      <c r="K15" s="86" t="str">
        <f t="shared" si="6"/>
        <v/>
      </c>
      <c r="L15" s="53" t="str">
        <f t="shared" si="1"/>
        <v/>
      </c>
      <c r="M15" s="116" t="str">
        <f>IF(H15=0,"",$H$7-H15+#REF!)</f>
        <v/>
      </c>
      <c r="N15" s="107" t="str">
        <f t="shared" si="2"/>
        <v/>
      </c>
      <c r="O15" s="88" t="str">
        <f t="shared" si="3"/>
        <v/>
      </c>
      <c r="S15" s="2"/>
    </row>
    <row r="16" spans="2:19" ht="29.4" thickBot="1" x14ac:dyDescent="0.35">
      <c r="B16" s="105" t="s">
        <v>51</v>
      </c>
      <c r="C16" s="89" t="str">
        <f>IF($H$6="12 MESES",#REF!,IF($H$6="14 MESES",#REF!,IF($H$6="16 MESES",#REF!,IF($H$6="18 MESES",#REF!,IF($H$6="20 MESES",#REF!,IF($H$6="22 MESES",#REF!,IF($H$6="24 MESES",#REF!,"")))))))</f>
        <v/>
      </c>
      <c r="D16" s="161"/>
      <c r="E16" s="162"/>
      <c r="F16" s="162"/>
      <c r="G16" s="81"/>
      <c r="H16" s="82">
        <f t="shared" si="0"/>
        <v>0</v>
      </c>
      <c r="I16" s="117" t="str">
        <f t="shared" si="4"/>
        <v/>
      </c>
      <c r="J16" s="118" t="str">
        <f t="shared" si="5"/>
        <v/>
      </c>
      <c r="K16" s="118" t="str">
        <f t="shared" si="6"/>
        <v/>
      </c>
      <c r="L16" s="90" t="str">
        <f t="shared" si="1"/>
        <v/>
      </c>
      <c r="M16" s="119" t="str">
        <f>IF(H16=0,"",$H$7-H16+#REF!)</f>
        <v/>
      </c>
      <c r="N16" s="108" t="str">
        <f t="shared" si="2"/>
        <v/>
      </c>
      <c r="O16" s="91" t="str">
        <f t="shared" si="3"/>
        <v/>
      </c>
      <c r="S16" s="2"/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</sheetData>
  <mergeCells count="27">
    <mergeCell ref="N6:O6"/>
    <mergeCell ref="N7:O7"/>
    <mergeCell ref="B8:F8"/>
    <mergeCell ref="G8:H8"/>
    <mergeCell ref="I8:M8"/>
    <mergeCell ref="N8:O8"/>
    <mergeCell ref="K6:L6"/>
    <mergeCell ref="K7:L7"/>
    <mergeCell ref="B6:C7"/>
    <mergeCell ref="N2:O2"/>
    <mergeCell ref="N3:O3"/>
    <mergeCell ref="N4:O4"/>
    <mergeCell ref="B2:M4"/>
    <mergeCell ref="B5:C5"/>
    <mergeCell ref="D5:G5"/>
    <mergeCell ref="N5:O5"/>
    <mergeCell ref="K5:L5"/>
    <mergeCell ref="D16:F16"/>
    <mergeCell ref="D6:G6"/>
    <mergeCell ref="D7:G7"/>
    <mergeCell ref="D13:F13"/>
    <mergeCell ref="D14:F14"/>
    <mergeCell ref="D15:F15"/>
    <mergeCell ref="D9:F9"/>
    <mergeCell ref="D10:F10"/>
    <mergeCell ref="D11:F11"/>
    <mergeCell ref="D12:F12"/>
  </mergeCells>
  <phoneticPr fontId="21" type="noConversion"/>
  <conditionalFormatting sqref="N10:N16">
    <cfRule type="containsText" dxfId="5" priority="5" operator="containsText" text="EN PRESUPUESTO">
      <formula>NOT(ISERROR(SEARCH(("EN PRESUPUESTO"),(N10))))</formula>
    </cfRule>
    <cfRule type="containsText" dxfId="4" priority="6" operator="containsText" text="SOBRECOSTO">
      <formula>NOT(ISERROR(SEARCH(("SOBRECOSTO"),(N10))))</formula>
    </cfRule>
  </conditionalFormatting>
  <conditionalFormatting sqref="N10:O16">
    <cfRule type="containsText" dxfId="3" priority="1" operator="containsText" text="ECONOMIA">
      <formula>NOT(ISERROR(SEARCH(("ECONOMIA"),(N10))))</formula>
    </cfRule>
  </conditionalFormatting>
  <conditionalFormatting sqref="O10:O16">
    <cfRule type="containsText" dxfId="2" priority="2" operator="containsText" text="EN CRONOGRAMA">
      <formula>NOT(ISERROR(SEARCH(("EN CRONOGRAMA"),(O10))))</formula>
    </cfRule>
    <cfRule type="containsText" dxfId="1" priority="3" operator="containsText" text="ATRASO">
      <formula>NOT(ISERROR(SEARCH(("ATRASO"),(O10))))</formula>
    </cfRule>
    <cfRule type="containsText" dxfId="0" priority="4" operator="containsText" text="ADELANTO">
      <formula>NOT(ISERROR(SEARCH(("ADELANTO"),(O10))))</formula>
    </cfRule>
  </conditionalFormatting>
  <dataValidations count="1">
    <dataValidation type="list" allowBlank="1" showErrorMessage="1" sqref="H6" xr:uid="{00000000-0002-0000-0500-000000000000}">
      <formula1>#REF!</formula1>
    </dataValidation>
  </dataValidation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2E3A7D8F-19DB-48FC-BDED-CC763A236C86}"/>
</file>

<file path=customXml/itemProps2.xml><?xml version="1.0" encoding="utf-8"?>
<ds:datastoreItem xmlns:ds="http://schemas.openxmlformats.org/officeDocument/2006/customXml" ds:itemID="{0481D0C3-B35B-4A4C-91FB-4C72E9A04E7A}"/>
</file>

<file path=customXml/itemProps3.xml><?xml version="1.0" encoding="utf-8"?>
<ds:datastoreItem xmlns:ds="http://schemas.openxmlformats.org/officeDocument/2006/customXml" ds:itemID="{1D1A6329-BC49-49A3-BD91-5B83F87CD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VG EDEN</vt:lpstr>
      <vt:lpstr>Hoja3</vt:lpstr>
      <vt:lpstr>Hoja1</vt:lpstr>
      <vt:lpstr>Formato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DUQUE</dc:creator>
  <cp:lastModifiedBy>Andres Valencia</cp:lastModifiedBy>
  <dcterms:created xsi:type="dcterms:W3CDTF">2015-09-07T22:08:45Z</dcterms:created>
  <dcterms:modified xsi:type="dcterms:W3CDTF">2024-08-18T01:56:34Z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